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rabkir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  <sheet name="տեղեկանք հիմնավորում" sheetId="20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hamematakan'!$A$1:$F$79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tiv'!$A$1:$D$30</definedName>
    <definedName name="_xlnm.Print_Area" localSheetId="6">Komunal!$A$1:$N$35</definedName>
    <definedName name="Tab" localSheetId="8">#REF!</definedName>
    <definedName name="Tab">#REF!</definedName>
    <definedName name="Tab1CodeCol" localSheetId="4">#REF!</definedName>
    <definedName name="Tab1CodeCol" localSheetId="8">#REF!</definedName>
    <definedName name="Tab1CodeCol">#REF!</definedName>
    <definedName name="Tab1Col" localSheetId="8">#REF!</definedName>
    <definedName name="Tab1Col">#REF!</definedName>
    <definedName name="Tab1Col1" localSheetId="4">#REF!</definedName>
    <definedName name="Tab1Col1" localSheetId="8">#REF!</definedName>
    <definedName name="Tab1Col1">#REF!</definedName>
    <definedName name="Tab1ColLast" localSheetId="4">#REF!</definedName>
    <definedName name="Tab1ColLast" localSheetId="8">#REF!</definedName>
    <definedName name="Tab1ColLast">#REF!</definedName>
    <definedName name="Tab1Row1" localSheetId="4">#REF!</definedName>
    <definedName name="Tab1Row1" localSheetId="8">#REF!</definedName>
    <definedName name="Tab1Row1">#REF!</definedName>
    <definedName name="Tab1RowCode" localSheetId="4">#REF!</definedName>
    <definedName name="Tab1RowCode" localSheetId="8">#REF!</definedName>
    <definedName name="Tab1RowCode">#REF!</definedName>
    <definedName name="Tab1RowLast" localSheetId="4">#REF!</definedName>
    <definedName name="Tab1RowLast" localSheetId="8">#REF!</definedName>
    <definedName name="Tab1RowLast">#REF!</definedName>
    <definedName name="Tab2CodeCol" localSheetId="4">#REF!</definedName>
    <definedName name="Tab2CodeCol" localSheetId="8">#REF!</definedName>
    <definedName name="Tab2CodeCol">#REF!</definedName>
    <definedName name="Tab2Col1" localSheetId="4">#REF!</definedName>
    <definedName name="Tab2Col1" localSheetId="8">#REF!</definedName>
    <definedName name="Tab2Col1">#REF!</definedName>
    <definedName name="Tab2ColLast" localSheetId="4">#REF!</definedName>
    <definedName name="Tab2ColLast" localSheetId="8">#REF!</definedName>
    <definedName name="Tab2ColLast">#REF!</definedName>
    <definedName name="Tab2Row1" localSheetId="4">#REF!</definedName>
    <definedName name="Tab2Row1" localSheetId="8">#REF!</definedName>
    <definedName name="Tab2Row1">#REF!</definedName>
    <definedName name="Tab2RowCode" localSheetId="4">#REF!</definedName>
    <definedName name="Tab2RowCode" localSheetId="8">#REF!</definedName>
    <definedName name="Tab2RowCode">#REF!</definedName>
    <definedName name="Tab2RowLast" localSheetId="4">#REF!</definedName>
    <definedName name="Tab2RowLast" localSheetId="8">#REF!</definedName>
    <definedName name="Tab2RowLast">#REF!</definedName>
    <definedName name="Tab3CodeCol" localSheetId="4">'[3]5'!#REF!</definedName>
    <definedName name="Tab3CodeCol" localSheetId="8">#REF!</definedName>
    <definedName name="Tab3CodeCol">#REF!</definedName>
    <definedName name="Tab3Col1" localSheetId="4">'[3]5'!#REF!</definedName>
    <definedName name="Tab3Col1" localSheetId="8">#REF!</definedName>
    <definedName name="Tab3Col1">#REF!</definedName>
    <definedName name="Tab3ColLast" localSheetId="4">'[3]5'!#REF!</definedName>
    <definedName name="Tab3ColLast" localSheetId="8">#REF!</definedName>
    <definedName name="Tab3ColLast">#REF!</definedName>
    <definedName name="Tab3Row1" localSheetId="4">'[3]5'!#REF!</definedName>
    <definedName name="Tab3Row1" localSheetId="8">#REF!</definedName>
    <definedName name="Tab3Row1">#REF!</definedName>
    <definedName name="Tab3RowLast" localSheetId="4">'[3]5'!#REF!</definedName>
    <definedName name="Tab3RowLast" localSheetId="8">#REF!</definedName>
    <definedName name="Tab3RowLast">#REF!</definedName>
    <definedName name="Tab4CodeCol" localSheetId="4">'[3]5'!#REF!</definedName>
    <definedName name="Tab4CodeCol" localSheetId="8">#REF!</definedName>
    <definedName name="Tab4CodeCol">#REF!</definedName>
    <definedName name="Tab4Col1" localSheetId="4">'[3]5'!#REF!</definedName>
    <definedName name="Tab4Col1" localSheetId="8">#REF!</definedName>
    <definedName name="Tab4Col1">#REF!</definedName>
    <definedName name="Tab4ColLast" localSheetId="4">'[3]5'!#REF!</definedName>
    <definedName name="Tab4ColLast" localSheetId="8">#REF!</definedName>
    <definedName name="Tab4ColLast">#REF!</definedName>
    <definedName name="Tab4Row1" localSheetId="4">'[3]5'!#REF!</definedName>
    <definedName name="Tab4Row1" localSheetId="8">#REF!</definedName>
    <definedName name="Tab4Row1">#REF!</definedName>
    <definedName name="Tab4RowLast" localSheetId="4">'[3]5'!#REF!</definedName>
    <definedName name="Tab4RowLast" localSheetId="8">#REF!</definedName>
    <definedName name="Tab4RowLast">#REF!</definedName>
    <definedName name="Tab5CodeCol" localSheetId="4">'[3]5'!#REF!</definedName>
    <definedName name="Tab5CodeCol" localSheetId="8">#REF!</definedName>
    <definedName name="Tab5CodeCol">#REF!</definedName>
    <definedName name="Tab5Col1" localSheetId="4">'[3]5'!#REF!</definedName>
    <definedName name="Tab5Col1" localSheetId="8">#REF!</definedName>
    <definedName name="Tab5Col1">#REF!</definedName>
    <definedName name="Tab5ColLast" localSheetId="4">'[3]5'!#REF!</definedName>
    <definedName name="Tab5ColLast" localSheetId="8">#REF!</definedName>
    <definedName name="Tab5ColLast">#REF!</definedName>
    <definedName name="Tab5Row1" localSheetId="4">'[3]5'!#REF!</definedName>
    <definedName name="Tab5Row1" localSheetId="8">#REF!</definedName>
    <definedName name="Tab5Row1">#REF!</definedName>
    <definedName name="Tab5RowLast" localSheetId="4">'[3]5'!#REF!</definedName>
    <definedName name="Tab5RowLast" localSheetId="8">#REF!</definedName>
    <definedName name="Tab5RowLast">#REF!</definedName>
    <definedName name="Tab6CodeCol" localSheetId="4">'[3]5'!#REF!</definedName>
    <definedName name="Tab6CodeCol" localSheetId="8">#REF!</definedName>
    <definedName name="Tab6CodeCol">#REF!</definedName>
    <definedName name="Tab6Col1" localSheetId="4">'[3]5'!#REF!</definedName>
    <definedName name="Tab6Col1" localSheetId="8">#REF!</definedName>
    <definedName name="Tab6Col1">#REF!</definedName>
    <definedName name="Tab6ColLast" localSheetId="4">'[3]5'!#REF!</definedName>
    <definedName name="Tab6ColLast" localSheetId="8">#REF!</definedName>
    <definedName name="Tab6ColLast">#REF!</definedName>
    <definedName name="Tab6Row1" localSheetId="4">'[3]5'!#REF!</definedName>
    <definedName name="Tab6Row1" localSheetId="8">#REF!</definedName>
    <definedName name="Tab6Row1">#REF!</definedName>
    <definedName name="Tab6RowLast" localSheetId="4">'[3]5'!#REF!</definedName>
    <definedName name="Tab6RowLast" localSheetId="8">#REF!</definedName>
    <definedName name="Tab6RowLast">#REF!</definedName>
    <definedName name="Tab7CodeCol" localSheetId="4">#REF!</definedName>
    <definedName name="Tab7CodeCol" localSheetId="8">#REF!</definedName>
    <definedName name="Tab7CodeCol">#REF!</definedName>
    <definedName name="Tab7Col1" localSheetId="4">#REF!</definedName>
    <definedName name="Tab7Col1" localSheetId="8">#REF!</definedName>
    <definedName name="Tab7Col1">#REF!</definedName>
    <definedName name="Tab7ColLast" localSheetId="4">#REF!</definedName>
    <definedName name="Tab7ColLast" localSheetId="8">#REF!</definedName>
    <definedName name="Tab7ColLast">#REF!</definedName>
    <definedName name="Tab7Row1" localSheetId="4">#REF!</definedName>
    <definedName name="Tab7Row1" localSheetId="8">#REF!</definedName>
    <definedName name="Tab7Row1">#REF!</definedName>
    <definedName name="Tab7RowCode" localSheetId="4">#REF!</definedName>
    <definedName name="Tab7RowCode" localSheetId="8">#REF!</definedName>
    <definedName name="Tab7RowCode">#REF!</definedName>
    <definedName name="Tab7RowLast" localSheetId="4">#REF!</definedName>
    <definedName name="Tab7RowLast" localSheetId="8">#REF!</definedName>
    <definedName name="Tab7RowLast">#REF!</definedName>
    <definedName name="Տեղեկանք">#REF!</definedName>
  </definedNames>
  <calcPr calcId="152511"/>
</workbook>
</file>

<file path=xl/calcChain.xml><?xml version="1.0" encoding="utf-8"?>
<calcChain xmlns="http://schemas.openxmlformats.org/spreadsheetml/2006/main">
  <c r="F71" i="7" l="1"/>
  <c r="D71" i="7"/>
  <c r="H11" i="7" l="1"/>
  <c r="D29" i="19" l="1"/>
  <c r="L30" i="19"/>
  <c r="C10" i="11" l="1"/>
  <c r="D38" i="19" l="1"/>
  <c r="A55" i="7" l="1"/>
  <c r="A56" i="7"/>
  <c r="A57" i="7"/>
  <c r="A58" i="7"/>
  <c r="A59" i="7"/>
  <c r="A60" i="7"/>
  <c r="A65" i="7"/>
  <c r="A66" i="7"/>
  <c r="D19" i="15"/>
  <c r="C19" i="15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3" i="10" s="1"/>
  <c r="A14" i="10" s="1"/>
  <c r="A16" i="10" s="1"/>
  <c r="A17" i="10" s="1"/>
  <c r="B14" i="10"/>
  <c r="A35" i="9"/>
  <c r="A36" i="9" s="1"/>
  <c r="A37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3" i="9" s="1"/>
  <c r="A54" i="9" s="1"/>
  <c r="A58" i="9" s="1"/>
  <c r="A23" i="9"/>
  <c r="A24" i="9" s="1"/>
  <c r="A25" i="9" s="1"/>
  <c r="A26" i="9" s="1"/>
  <c r="A27" i="9" s="1"/>
  <c r="A28" i="9" s="1"/>
  <c r="A29" i="9" s="1"/>
  <c r="A33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2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54" i="10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15" i="7"/>
  <c r="A16" i="7" s="1"/>
  <c r="A17" i="7" s="1"/>
  <c r="A19" i="7" s="1"/>
  <c r="A20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8" i="15" l="1"/>
  <c r="C26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5" i="15"/>
  <c r="C15" i="15"/>
  <c r="D11" i="15"/>
  <c r="C11" i="15"/>
  <c r="C7" i="15"/>
  <c r="C24" i="15" l="1"/>
  <c r="E18" i="9"/>
  <c r="F18" i="7"/>
  <c r="F52" i="7"/>
  <c r="M52" i="7" s="1"/>
  <c r="F51" i="7"/>
  <c r="M51" i="7" s="1"/>
  <c r="F48" i="7"/>
  <c r="M48" i="7" s="1"/>
  <c r="F47" i="7"/>
  <c r="M47" i="7" s="1"/>
  <c r="F46" i="7"/>
  <c r="F45" i="7"/>
  <c r="F44" i="7"/>
  <c r="F43" i="7"/>
  <c r="F42" i="7"/>
  <c r="F41" i="7"/>
  <c r="F39" i="7"/>
  <c r="M39" i="7" s="1"/>
  <c r="F38" i="7"/>
  <c r="M38" i="7" s="1"/>
  <c r="F37" i="7"/>
  <c r="M37" i="7" s="1"/>
  <c r="F36" i="7"/>
  <c r="M36" i="7" s="1"/>
  <c r="M41" i="7" l="1"/>
  <c r="H41" i="7"/>
  <c r="M43" i="7"/>
  <c r="H43" i="7"/>
  <c r="M44" i="7"/>
  <c r="H44" i="7"/>
  <c r="M45" i="7"/>
  <c r="H45" i="7"/>
  <c r="M46" i="7"/>
  <c r="H46" i="7"/>
  <c r="M42" i="7"/>
  <c r="H42" i="7"/>
  <c r="M18" i="7"/>
  <c r="F13" i="7"/>
  <c r="F35" i="7"/>
  <c r="M35" i="7" s="1"/>
  <c r="F28" i="7"/>
  <c r="M28" i="7" s="1"/>
  <c r="F40" i="7" l="1"/>
  <c r="M40" i="7" l="1"/>
  <c r="H40" i="7"/>
  <c r="D18" i="19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4" i="15" s="1"/>
  <c r="N28" i="12" l="1"/>
  <c r="D32" i="19" s="1"/>
  <c r="H30" i="7"/>
  <c r="M30" i="7"/>
  <c r="D43" i="10"/>
  <c r="M49" i="7"/>
  <c r="D24" i="10"/>
  <c r="E75" i="10"/>
  <c r="E74" i="10"/>
  <c r="E68" i="10"/>
  <c r="E67" i="10"/>
  <c r="F32" i="19" l="1"/>
  <c r="F32" i="7"/>
  <c r="I32" i="7" s="1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D65" i="19"/>
  <c r="F65" i="19" s="1"/>
  <c r="D23" i="9"/>
  <c r="E6" i="9"/>
  <c r="M29" i="7" l="1"/>
  <c r="I31" i="7"/>
  <c r="D19" i="9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<sst xmlns="http://schemas.openxmlformats.org/spreadsheetml/2006/main" count="488" uniqueCount="304">
  <si>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</si>
  <si>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</si>
  <si>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</si>
  <si>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</si>
  <si>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</si>
  <si>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</si>
  <si>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</si>
  <si>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</si>
  <si>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</si>
  <si>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</si>
  <si>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</si>
  <si>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</si>
  <si>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</si>
  <si>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</si>
  <si>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</si>
  <si>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</si>
  <si>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</si>
  <si>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</si>
  <si>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</si>
  <si>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</si>
  <si>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</si>
  <si>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</si>
  <si>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</si>
  <si>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</si>
  <si>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</si>
  <si>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</si>
  <si>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</si>
  <si>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</si>
  <si>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</si>
  <si>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</si>
  <si>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</si>
  <si>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</si>
  <si>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</si>
  <si>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</si>
  <si>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</si>
  <si>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</si>
  <si>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</si>
  <si>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</si>
  <si>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</si>
  <si>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</si>
  <si>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</si>
  <si>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</si>
  <si>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</si>
  <si>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</si>
  <si>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</si>
  <si>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</si>
  <si>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</si>
  <si>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</si>
  <si>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</si>
  <si>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</si>
  <si>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</si>
  <si>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</si>
  <si>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</si>
  <si>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</si>
  <si>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</si>
  <si>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</si>
  <si>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</si>
  <si>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</si>
  <si>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</si>
  <si>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</si>
  <si>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</si>
  <si>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</si>
  <si>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</si>
  <si>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</si>
  <si>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</si>
  <si>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</si>
  <si>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</si>
  <si>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</si>
  <si>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</si>
  <si>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</si>
  <si>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</si>
  <si>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</si>
  <si>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</si>
  <si>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</si>
  <si>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</si>
  <si>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</si>
  <si>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</si>
  <si>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</si>
  <si>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</si>
  <si>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</si>
  <si>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</si>
  <si>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</si>
  <si>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</si>
  <si>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</si>
  <si>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</si>
  <si>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</si>
  <si>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</si>
  <si>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</si>
  <si>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</si>
  <si>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</si>
  <si>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</si>
  <si>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</si>
  <si>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</si>
  <si>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</si>
  <si>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</si>
  <si>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</si>
  <si>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</si>
  <si>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</si>
  <si>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</si>
  <si>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</si>
  <si>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</si>
  <si>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</si>
  <si>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</si>
  <si>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</si>
  <si>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</si>
  <si>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</si>
  <si>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</si>
  <si>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</si>
  <si>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</si>
  <si>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</si>
  <si>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</si>
  <si>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</si>
  <si>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</si>
  <si>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</si>
  <si>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</si>
  <si>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</si>
  <si>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</si>
  <si>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</si>
  <si>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</si>
  <si>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</si>
  <si>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</si>
  <si>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</si>
  <si>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</si>
  <si>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</si>
  <si>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</si>
  <si>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</si>
  <si>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</si>
  <si>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</si>
  <si>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</si>
  <si>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</si>
  <si>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</si>
  <si>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</si>
  <si>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</si>
  <si>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</si>
  <si>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</si>
  <si>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</si>
  <si>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</si>
  <si>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</si>
  <si>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</si>
  <si>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</si>
  <si>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</si>
  <si>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</si>
  <si>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</si>
  <si>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</si>
  <si>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</si>
  <si>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</si>
  <si>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</si>
  <si>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</si>
  <si>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</si>
  <si>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</si>
  <si>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</si>
  <si>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</si>
  <si>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</si>
  <si>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</si>
  <si>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</si>
  <si>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</si>
  <si>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</si>
  <si>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</si>
  <si>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</si>
  <si>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</si>
  <si>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</si>
  <si>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</si>
  <si>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</si>
  <si>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</si>
  <si>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</si>
  <si>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</si>
  <si>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</si>
  <si>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</si>
  <si>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</si>
  <si>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</si>
  <si>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</si>
  <si>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</si>
  <si>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</si>
  <si>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</si>
  <si>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</si>
  <si>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</si>
  <si>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</si>
  <si>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</si>
  <si>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</si>
  <si>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</si>
  <si>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</si>
  <si>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</si>
  <si>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</si>
  <si>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</si>
  <si>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</si>
  <si>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</si>
  <si>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</si>
  <si>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</si>
  <si>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</si>
  <si>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</si>
  <si>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</si>
  <si>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</si>
  <si>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</si>
  <si>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</si>
  <si>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</si>
  <si>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</si>
  <si>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</si>
  <si>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</si>
  <si>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</si>
  <si>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</si>
  <si>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</si>
  <si>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</si>
  <si>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</si>
  <si>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</si>
  <si>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</si>
  <si>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</si>
  <si>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</si>
  <si>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</si>
  <si>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</si>
  <si>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</si>
  <si>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</si>
  <si>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</si>
  <si>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</si>
  <si>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</si>
  <si>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</si>
  <si>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</si>
  <si>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</si>
  <si>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</si>
  <si>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</si>
  <si>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</si>
  <si>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</si>
  <si>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</si>
  <si>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</si>
  <si>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</si>
  <si>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</si>
  <si>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</si>
  <si>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</si>
  <si>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</si>
  <si>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</si>
  <si>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</si>
  <si>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</si>
  <si>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</si>
  <si>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</si>
  <si>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</si>
  <si>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</si>
  <si>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</si>
  <si>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</si>
  <si>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</si>
  <si>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</si>
  <si>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</si>
  <si>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</si>
  <si>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</si>
  <si>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</si>
  <si>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</si>
  <si>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</si>
  <si>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</si>
  <si>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</si>
  <si>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</si>
  <si>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</si>
  <si>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</si>
  <si>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</si>
  <si>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</si>
  <si>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</si>
  <si>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</si>
  <si>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</si>
  <si>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</si>
  <si>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</si>
  <si>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</si>
  <si>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հ․25 մսուր-մանկապարտեզ» ՀՈԱԿ-ի </t>
  </si>
  <si>
    <t>Ի.Խաչատուրովա</t>
  </si>
  <si>
    <t>Մ.Սաֆարյան</t>
  </si>
  <si>
    <t>ավագ Դ</t>
  </si>
  <si>
    <t>Ներառականի գծով</t>
  </si>
  <si>
    <t>վերապատրաստման գծով</t>
  </si>
  <si>
    <t>Սննդամթերքի գների բարձրացումից</t>
  </si>
  <si>
    <t>Սակագնի բարձրացումից</t>
  </si>
  <si>
    <t>Ինտերնետ ծառայության փոփոխման հետ</t>
  </si>
  <si>
    <t>Նախորդ տարիներին ախտահանիչների ծախս գումարվել էր տնտես.ծախսերին</t>
  </si>
  <si>
    <t>Կցված է գնումների պլանը</t>
  </si>
  <si>
    <t>Փափուկ գույքի խիստ կարիք է առաջացել</t>
  </si>
  <si>
    <t>խոհանոցի աշխատակիցները երկու անգամ են անցնում բուժ զննություն</t>
  </si>
  <si>
    <t>ծառայության արժեքի բարձրացում</t>
  </si>
  <si>
    <t>ՏԵՂԵԿԱՆՔ – ՀԻՄՆԱՎՈՐՈՒՄ</t>
  </si>
  <si>
    <t>ԵԿԱՄՈՒՏՆԵՐԻ ԵՎ ԾԱԽՍԵՐԻ ՎԵՐԱԲԵՐՅԱԼ</t>
  </si>
  <si>
    <r>
      <t>5.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Սննդի գծով նախատեսվել է 1  երեխայի համար օրական 550 դրամ սնունդ, և տարվա համար գումարը կազմել է`30630.6 հազ.դրամ (221երեխա*550դրամ*252օր)</t>
    </r>
  </si>
  <si>
    <r>
      <t>11.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Համակարգչային ծրագրի սպասարկման գծով (ՀԾ)` 95.0 հազ.դրամ</t>
    </r>
  </si>
  <si>
    <r>
      <t>12.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Գնումների համակարգողի ծառայության համար՝84.0 հազ.դր.:</t>
    </r>
  </si>
  <si>
    <t>Տնօրեն՝                                                                  Ն.Գևորգյան</t>
  </si>
  <si>
    <t>Գլխավոր հաշվապահ՝                                     Մ.Սաֆարյան</t>
  </si>
  <si>
    <t>,,Երևանի հ. 25  մսուր- մանկապարտեզ,, ՀՈԱԿ-ի 2023թ.</t>
  </si>
  <si>
    <t>Մանկապարտեզը գործում է10 խմբով, երեխաների ցուցակային թիվը 304 է,  2023թ. սննդի ծախսը  հաշվարկվել է 276 երեխայի համար:</t>
  </si>
  <si>
    <t>2023թ. եկամուտները կազմում են`124578,40 հազ.դր, որից   Երևանի բյուջեից հատկացված  սուբսիդիա` 111360,0 հազ. դրամ , 3669,60 հազ.դրամ ակտիվներին վերաբերող շնորհներից,5348,70 հազ.դրամ ֆինանսական օգնությունից,վճարովի ծառայություններից 4200,0հազ</t>
  </si>
  <si>
    <t>2023թ. ծախսերը կազմել են 124578,40հազար դրամ և բաշխվել են հետևյալ կերպ.</t>
  </si>
  <si>
    <t>Աշխատավարձի գծով նախատեսվել է 65983.3հազ.դրամ, որի հաշվարկման համար հիմք է հանդիսացել 2023թ. հաստիքացուցակը՝ նվազագույն աշխատավարձը 104400  դրամ: Կցվում է աշխատավարձի հաշվարկման տեղեկանքը: Փոխարինման գումար հաշվարկվել է հետևյալ աշխատողների համար՝</t>
  </si>
  <si>
    <t>ա) տաս դաստիարակների փոխարինողների գծով</t>
  </si>
  <si>
    <t>բ)տաս  դաստիարակի օգնականի փոխարինման գծով</t>
  </si>
  <si>
    <t>գ)երեք  պահակների  փոխարինողների գծով</t>
  </si>
  <si>
    <r>
      <t>1.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Էլեկտրաէներգիայի գծով՝ 2477.2 հազ. դրամ ,ջեռուցման գծով`4794.6 հազ. դամ, ջրմուղ-կոյուղու գծով` 1174.4 հազ. դրամ :  Կցված է կոմունալ վճարների վերաբերյալ տեղեկանքը:</t>
    </r>
  </si>
  <si>
    <r>
      <t>3.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Աղբահանության գ ծով՝ 111.6 հազ.դրամ /ամսական  9300* 12ամիս/:</t>
    </r>
  </si>
  <si>
    <r>
      <t>2.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Կապի գծով նախատեսվել է 220.0 հազ. դրամ, որից, ըստ պայմանագրի, նախատեսվել է 60.0 հազ. դրամ բաժանորդային վճար /ամսական 5 հազ. դրամ * 12 ամիս/, 120.0 հազ.դր. ինտերնետ ծառայության գումար /նախատեսվում է ամսական 10.0 հազ.դրամ * 12 ամիս,40.0 հազ նախատեսվում է այլ ցանցեր զանգահարելու համար:</t>
    </r>
  </si>
  <si>
    <r>
      <t>4.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Ախտաբանական նյութերի` (բժշկական սպիրտ, քլորամին, դեզքլոր) գծով նախատեսված է 100.0հազ.դր. ,</t>
    </r>
  </si>
  <si>
    <r>
      <t>6.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Տնտեսական ծախսերի գծով  նախատեսվել է 1476.0 հազ. դրամ `(10 խումբ  X  147.0):     Գրասենյակային  ծախսերի համար՝ 420.0 հազ.դր.</t>
    </r>
  </si>
  <si>
    <r>
      <t>7.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Ծխատար և օդատար ուղիների տեխնիկական վիճակի գծով, ըստ պայմանագրի, նախատեսվել է 30.0 հազ. դրամ, սպասարկման գծով՝ 61.7հազ. դրամ:</t>
    </r>
  </si>
  <si>
    <r>
      <t>8.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 xml:space="preserve">Դեղորայքի գծով նախատեսվել է 120.0 հազ. դրամ: </t>
    </r>
  </si>
  <si>
    <r>
      <t>9.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Բուժզննության գծով՝ 170.0 հազ.դրամ (30 աշխատակից տարին մեկ անգամ՝ 30 x 5000= 150.0հազ.դրամ և 4 աշխատակից տարին 2 անգամ՝  x 5000=20.0 հազ.դրամ) :</t>
    </r>
  </si>
  <si>
    <r>
      <t>10.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Համակարգչի քարթրիջի լիցքավորման համար նախատեսվել է 24.0հազ.դրաև 26,0հազ դրամ տպիչի վերանորոգման , էլ.ստորագրության համար՝ 6.0հազ.դր.,</t>
    </r>
  </si>
  <si>
    <r>
      <t>13.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Ընթացիկ վերանորոգման  համար  նախատեսված է 420.0 հազ.դրամ (աշխատանքի ընթացքում առաջացած խափանումների վերացման ընթացիկ  ծախսերի համար, հունվար ամսին կատարվել է  խմբերում ջրատար խողովակների ու ծորակների նորոգում)  :   Փոքրարժեք և արագամաշ առարկաներ՝ 3500.0 հազ.դրամ ՝ (անկողնային պարագաների և ընթացքում առաջացած այլ անհրաժեշտ իրերի համար):</t>
    </r>
  </si>
  <si>
    <t>azdarar.am-ում հայտարարությունների տեղադրում</t>
  </si>
  <si>
    <t>Հաստիքացուցակի փոփոխություն</t>
  </si>
  <si>
    <t>քարթրիջի լիցքավորում և անխափանությունների վերացում</t>
  </si>
  <si>
    <t>10.0*12, 10.0 միացման միանվագ գումար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</si>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</sst>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name val="Sylfaen"/>
      <family val="1"/>
    </font>
    <font>
      <sz val="12"/>
      <name val="Sylfaen"/>
      <family val="1"/>
    </font>
    <font>
      <b/>
      <sz val="12"/>
      <name val="Arial"/>
      <family val="2"/>
    </font>
    <font>
      <b/>
      <sz val="7"/>
      <name val="Times New Roman"/>
      <family val="1"/>
    </font>
    <font>
      <b/>
      <sz val="14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</cellStyleXfs>
  <cellXfs count="61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Border="1" applyAlignment="1" applyProtection="1">
      <alignment horizontal="right"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Border="1" applyAlignment="1" applyProtection="1">
      <alignment horizontal="center" vertical="center"/>
      <protection hidden="1"/>
    </xf>
    <xf numFmtId="164" fontId="33" fillId="0" borderId="0" xfId="45" applyNumberFormat="1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left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horizontal="center" vertical="center"/>
      <protection hidden="1"/>
    </xf>
    <xf numFmtId="164" fontId="32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center" vertical="center"/>
      <protection locked="0" hidden="1"/>
    </xf>
    <xf numFmtId="0" fontId="29" fillId="0" borderId="0" xfId="0" applyFont="1" applyBorder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  <protection hidden="1"/>
    </xf>
    <xf numFmtId="0" fontId="32" fillId="0" borderId="0" xfId="0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vertical="center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2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NumberFormat="1" applyFont="1" applyBorder="1" applyAlignment="1" applyProtection="1">
      <alignment horizontal="center" vertical="center"/>
      <protection hidden="1"/>
    </xf>
    <xf numFmtId="165" fontId="32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NumberFormat="1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164" fontId="44" fillId="0" borderId="0" xfId="49" applyNumberFormat="1" applyFont="1" applyAlignment="1">
      <alignment horizontal="center" vertical="center" wrapText="1"/>
    </xf>
    <xf numFmtId="0" fontId="41" fillId="0" borderId="0" xfId="49" applyFont="1" applyBorder="1" applyAlignment="1">
      <alignment horizontal="center" vertical="center" wrapText="1"/>
    </xf>
    <xf numFmtId="0" fontId="46" fillId="0" borderId="0" xfId="49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0" fontId="32" fillId="0" borderId="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vertical="center"/>
      <protection hidden="1"/>
    </xf>
    <xf numFmtId="0" fontId="34" fillId="0" borderId="10" xfId="20" applyNumberFormat="1" applyFont="1" applyBorder="1" applyAlignment="1" applyProtection="1">
      <alignment horizontal="right" vertical="center"/>
      <protection locked="0"/>
    </xf>
    <xf numFmtId="164" fontId="28" fillId="0" borderId="0" xfId="45" applyNumberFormat="1" applyFont="1" applyBorder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51" fillId="0" borderId="10" xfId="0" applyFont="1" applyBorder="1" applyAlignment="1">
      <alignment horizontal="center" vertical="center"/>
    </xf>
    <xf numFmtId="0" fontId="51" fillId="0" borderId="10" xfId="19" applyFont="1" applyBorder="1" applyAlignment="1">
      <alignment vertical="center"/>
    </xf>
    <xf numFmtId="0" fontId="50" fillId="0" borderId="10" xfId="19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33" fillId="0" borderId="0" xfId="45" applyFont="1" applyAlignment="1">
      <alignment vertical="center"/>
    </xf>
    <xf numFmtId="0" fontId="28" fillId="0" borderId="0" xfId="45" applyFont="1" applyBorder="1" applyAlignment="1">
      <alignment vertical="center"/>
    </xf>
    <xf numFmtId="0" fontId="42" fillId="0" borderId="10" xfId="49" applyFont="1" applyBorder="1" applyAlignment="1">
      <alignment horizontal="left" vertical="center" wrapText="1"/>
    </xf>
    <xf numFmtId="0" fontId="43" fillId="0" borderId="10" xfId="49" applyFont="1" applyBorder="1" applyAlignment="1">
      <alignment horizontal="left" vertical="center"/>
    </xf>
    <xf numFmtId="0" fontId="41" fillId="0" borderId="10" xfId="49" applyFont="1" applyBorder="1" applyAlignment="1">
      <alignment horizontal="left" vertical="center"/>
    </xf>
    <xf numFmtId="0" fontId="41" fillId="0" borderId="0" xfId="49" applyFont="1" applyBorder="1" applyAlignment="1">
      <alignment horizontal="left" vertical="center"/>
    </xf>
    <xf numFmtId="164" fontId="41" fillId="0" borderId="0" xfId="49" applyNumberFormat="1" applyFont="1" applyBorder="1" applyAlignment="1">
      <alignment horizontal="center" vertical="center" wrapText="1"/>
    </xf>
    <xf numFmtId="164" fontId="31" fillId="0" borderId="0" xfId="20" applyNumberFormat="1" applyFont="1" applyBorder="1" applyAlignment="1" applyProtection="1">
      <alignment horizontal="center" vertical="center"/>
      <protection locked="0"/>
    </xf>
    <xf numFmtId="0" fontId="42" fillId="0" borderId="16" xfId="49" applyFont="1" applyBorder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41" fillId="0" borderId="21" xfId="49" applyFont="1" applyBorder="1" applyAlignment="1">
      <alignment horizontal="center" vertical="center" wrapText="1"/>
    </xf>
    <xf numFmtId="0" fontId="41" fillId="0" borderId="22" xfId="49" applyFont="1" applyBorder="1" applyAlignment="1">
      <alignment horizontal="left" vertical="center"/>
    </xf>
    <xf numFmtId="0" fontId="29" fillId="0" borderId="0" xfId="0" applyFont="1" applyBorder="1" applyAlignment="1" applyProtection="1">
      <alignment vertical="center"/>
      <protection locked="0"/>
    </xf>
    <xf numFmtId="0" fontId="36" fillId="0" borderId="0" xfId="0" applyFont="1" applyBorder="1" applyAlignment="1" applyProtection="1">
      <alignment vertical="center"/>
      <protection hidden="1"/>
    </xf>
    <xf numFmtId="0" fontId="28" fillId="0" borderId="0" xfId="0" applyFont="1" applyBorder="1" applyAlignment="1" applyProtection="1">
      <alignment horizontal="left" vertical="center"/>
      <protection locked="0"/>
    </xf>
    <xf numFmtId="164" fontId="41" fillId="0" borderId="0" xfId="49" applyNumberFormat="1" applyFont="1" applyAlignment="1">
      <alignment horizontal="center" vertical="center" wrapText="1"/>
    </xf>
    <xf numFmtId="164" fontId="31" fillId="0" borderId="0" xfId="45" applyNumberFormat="1" applyFont="1" applyBorder="1" applyAlignment="1" applyProtection="1">
      <alignment vertical="center"/>
      <protection locked="0"/>
    </xf>
    <xf numFmtId="0" fontId="42" fillId="0" borderId="0" xfId="49" applyFont="1" applyBorder="1" applyAlignment="1">
      <alignment horizontal="center" vertical="center" wrapText="1"/>
    </xf>
    <xf numFmtId="0" fontId="41" fillId="0" borderId="0" xfId="49" applyFont="1" applyBorder="1" applyAlignment="1">
      <alignment horizontal="left" vertical="center" wrapText="1"/>
    </xf>
    <xf numFmtId="164" fontId="44" fillId="0" borderId="0" xfId="49" applyNumberFormat="1" applyFont="1" applyBorder="1" applyAlignment="1">
      <alignment horizontal="center" vertical="center" wrapText="1"/>
    </xf>
    <xf numFmtId="0" fontId="43" fillId="0" borderId="18" xfId="49" applyFont="1" applyBorder="1" applyAlignment="1">
      <alignment horizontal="left" vertical="center" wrapText="1"/>
    </xf>
    <xf numFmtId="0" fontId="43" fillId="24" borderId="18" xfId="49" applyFont="1" applyFill="1" applyBorder="1" applyAlignment="1">
      <alignment horizontal="left" vertical="center" wrapText="1"/>
    </xf>
    <xf numFmtId="0" fontId="42" fillId="0" borderId="21" xfId="49" applyFont="1" applyBorder="1" applyAlignment="1">
      <alignment horizontal="center" vertical="center" wrapText="1"/>
    </xf>
    <xf numFmtId="0" fontId="41" fillId="0" borderId="27" xfId="49" applyFont="1" applyBorder="1" applyAlignment="1">
      <alignment horizontal="center" vertical="center" wrapText="1"/>
    </xf>
    <xf numFmtId="0" fontId="55" fillId="0" borderId="28" xfId="49" applyFont="1" applyBorder="1" applyAlignment="1">
      <alignment horizontal="center" vertical="center" wrapText="1"/>
    </xf>
    <xf numFmtId="0" fontId="41" fillId="0" borderId="28" xfId="49" applyFont="1" applyBorder="1" applyAlignment="1">
      <alignment horizontal="center" vertical="center" wrapText="1"/>
    </xf>
    <xf numFmtId="164" fontId="45" fillId="0" borderId="29" xfId="49" applyNumberFormat="1" applyFont="1" applyBorder="1" applyAlignment="1">
      <alignment horizontal="center" vertical="center" wrapText="1"/>
    </xf>
    <xf numFmtId="0" fontId="41" fillId="0" borderId="29" xfId="49" applyFont="1" applyBorder="1" applyAlignment="1">
      <alignment horizontal="center" vertical="center" wrapText="1"/>
    </xf>
    <xf numFmtId="0" fontId="44" fillId="0" borderId="24" xfId="49" applyFont="1" applyBorder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</xf>
    <xf numFmtId="0" fontId="32" fillId="0" borderId="0" xfId="45" applyFont="1" applyAlignment="1" applyProtection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vertical="center"/>
    </xf>
    <xf numFmtId="0" fontId="28" fillId="0" borderId="0" xfId="45" applyFont="1" applyAlignment="1" applyProtection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</xf>
    <xf numFmtId="0" fontId="40" fillId="0" borderId="18" xfId="45" applyFont="1" applyBorder="1" applyAlignment="1" applyProtection="1">
      <alignment horizontal="center" vertical="center" wrapText="1"/>
    </xf>
    <xf numFmtId="0" fontId="59" fillId="0" borderId="10" xfId="45" applyFont="1" applyBorder="1" applyAlignment="1" applyProtection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</xf>
    <xf numFmtId="0" fontId="28" fillId="0" borderId="18" xfId="45" applyFont="1" applyBorder="1" applyAlignment="1" applyProtection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</xf>
    <xf numFmtId="2" fontId="28" fillId="0" borderId="10" xfId="45" applyNumberFormat="1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left" vertical="center" wrapText="1"/>
    </xf>
    <xf numFmtId="0" fontId="33" fillId="0" borderId="0" xfId="45" applyFont="1" applyAlignment="1" applyProtection="1">
      <alignment vertical="center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6" xfId="45" applyFont="1" applyBorder="1" applyAlignment="1" applyProtection="1">
      <alignment vertical="center"/>
    </xf>
    <xf numFmtId="0" fontId="29" fillId="0" borderId="10" xfId="45" applyFont="1" applyBorder="1" applyAlignment="1" applyProtection="1">
      <alignment horizontal="left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/>
    </xf>
    <xf numFmtId="0" fontId="28" fillId="0" borderId="26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</xf>
    <xf numFmtId="164" fontId="29" fillId="0" borderId="10" xfId="45" applyNumberFormat="1" applyFont="1" applyBorder="1" applyAlignment="1" applyProtection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 wrapText="1"/>
    </xf>
    <xf numFmtId="0" fontId="33" fillId="0" borderId="0" xfId="45" applyFont="1" applyAlignment="1" applyProtection="1">
      <alignment horizontal="center" vertical="center"/>
    </xf>
    <xf numFmtId="0" fontId="33" fillId="0" borderId="0" xfId="45" applyFont="1" applyAlignment="1" applyProtection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9" fillId="0" borderId="0" xfId="0" applyFont="1" applyBorder="1" applyAlignment="1" applyProtection="1">
      <protection locked="0"/>
    </xf>
    <xf numFmtId="0" fontId="28" fillId="0" borderId="10" xfId="0" applyNumberFormat="1" applyFont="1" applyBorder="1" applyAlignment="1" applyProtection="1">
      <alignment horizontal="center" vertical="center" wrapText="1"/>
      <protection locked="0"/>
    </xf>
    <xf numFmtId="0" fontId="44" fillId="0" borderId="0" xfId="49" applyFont="1" applyBorder="1" applyAlignment="1">
      <alignment horizontal="center" vertical="center" wrapText="1"/>
    </xf>
    <xf numFmtId="1" fontId="41" fillId="0" borderId="0" xfId="49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6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</xf>
    <xf numFmtId="0" fontId="32" fillId="0" borderId="0" xfId="0" applyFont="1" applyBorder="1" applyAlignment="1" applyProtection="1">
      <alignment vertical="center"/>
      <protection locked="0" hidden="1"/>
    </xf>
    <xf numFmtId="166" fontId="46" fillId="0" borderId="17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1" fillId="0" borderId="22" xfId="49" applyNumberFormat="1" applyFont="1" applyBorder="1" applyAlignment="1">
      <alignment horizontal="center" vertical="center" wrapText="1"/>
    </xf>
    <xf numFmtId="166" fontId="41" fillId="0" borderId="23" xfId="49" applyNumberFormat="1" applyFont="1" applyBorder="1" applyAlignment="1">
      <alignment horizontal="center" vertical="center" wrapText="1"/>
    </xf>
    <xf numFmtId="166" fontId="41" fillId="0" borderId="24" xfId="49" applyNumberFormat="1" applyFont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 applyProtection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</xf>
    <xf numFmtId="0" fontId="27" fillId="0" borderId="0" xfId="2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left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32" fillId="0" borderId="31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Border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Border="1" applyAlignment="1" applyProtection="1">
      <alignment horizontal="left" vertical="center"/>
      <protection locked="0"/>
    </xf>
    <xf numFmtId="0" fontId="28" fillId="0" borderId="0" xfId="0" applyFont="1" applyBorder="1" applyProtection="1"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</xf>
    <xf numFmtId="164" fontId="29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1" fillId="0" borderId="21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6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29" fillId="0" borderId="0" xfId="45" applyFont="1" applyBorder="1" applyAlignment="1" applyProtection="1">
      <alignment horizontal="center" vertical="center"/>
      <protection locked="0"/>
    </xf>
    <xf numFmtId="0" fontId="36" fillId="0" borderId="0" xfId="45" applyFont="1" applyBorder="1" applyAlignment="1" applyProtection="1">
      <alignment horizontal="center" vertical="center"/>
      <protection hidden="1"/>
    </xf>
    <xf numFmtId="0" fontId="33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64" fillId="0" borderId="1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56" fillId="0" borderId="0" xfId="45" applyFont="1" applyBorder="1" applyAlignment="1" applyProtection="1">
      <alignment vertical="center"/>
      <protection locked="0"/>
    </xf>
    <xf numFmtId="166" fontId="32" fillId="0" borderId="0" xfId="46" applyNumberFormat="1" applyFont="1" applyBorder="1" applyAlignment="1" applyProtection="1">
      <alignment horizontal="center" vertical="center" wrapText="1"/>
      <protection locked="0"/>
    </xf>
    <xf numFmtId="3" fontId="32" fillId="0" borderId="0" xfId="46" applyNumberFormat="1" applyFont="1" applyBorder="1" applyAlignment="1" applyProtection="1">
      <alignment horizontal="center" vertical="center" wrapText="1"/>
      <protection locked="0"/>
    </xf>
    <xf numFmtId="3" fontId="56" fillId="0" borderId="0" xfId="45" applyNumberFormat="1" applyFont="1" applyBorder="1" applyAlignment="1" applyProtection="1">
      <alignment vertical="center"/>
      <protection locked="0"/>
    </xf>
    <xf numFmtId="3" fontId="28" fillId="0" borderId="0" xfId="45" applyNumberFormat="1" applyFont="1" applyBorder="1" applyAlignment="1" applyProtection="1">
      <alignment horizontal="center" vertical="center"/>
      <protection locked="0"/>
    </xf>
    <xf numFmtId="3" fontId="28" fillId="0" borderId="0" xfId="45" applyNumberFormat="1" applyFont="1" applyBorder="1" applyAlignment="1" applyProtection="1">
      <alignment horizontal="left" vertical="center"/>
      <protection locked="0"/>
    </xf>
    <xf numFmtId="166" fontId="27" fillId="0" borderId="0" xfId="46" applyNumberFormat="1" applyFont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horizontal="center" vertical="center"/>
      <protection locked="0"/>
    </xf>
    <xf numFmtId="0" fontId="57" fillId="0" borderId="0" xfId="45" applyFont="1" applyBorder="1" applyAlignment="1" applyProtection="1">
      <alignment horizontal="center" vertical="center" wrapText="1"/>
      <protection locked="0"/>
    </xf>
    <xf numFmtId="0" fontId="33" fillId="0" borderId="0" xfId="45" applyFont="1" applyFill="1" applyBorder="1" applyAlignment="1" applyProtection="1">
      <alignment vertical="center" wrapText="1"/>
      <protection locked="0"/>
    </xf>
    <xf numFmtId="0" fontId="29" fillId="0" borderId="0" xfId="45" applyFont="1" applyFill="1" applyBorder="1" applyAlignment="1" applyProtection="1">
      <alignment horizontal="right" vertical="center" wrapText="1"/>
      <protection locked="0"/>
    </xf>
    <xf numFmtId="0" fontId="33" fillId="0" borderId="0" xfId="45" applyFont="1" applyFill="1" applyAlignment="1" applyProtection="1">
      <alignment horizontal="center" vertical="center" wrapText="1"/>
      <protection locked="0"/>
    </xf>
    <xf numFmtId="164" fontId="29" fillId="0" borderId="0" xfId="46" applyNumberFormat="1" applyFont="1" applyBorder="1" applyAlignment="1" applyProtection="1">
      <alignment horizontal="right" vertical="center" wrapText="1"/>
      <protection locked="0"/>
    </xf>
    <xf numFmtId="0" fontId="40" fillId="0" borderId="0" xfId="45" applyFont="1" applyFill="1" applyBorder="1" applyAlignment="1" applyProtection="1">
      <alignment horizontal="center" vertical="center" wrapText="1"/>
      <protection locked="0"/>
    </xf>
    <xf numFmtId="0" fontId="62" fillId="0" borderId="0" xfId="45" applyFont="1" applyFill="1" applyBorder="1" applyAlignment="1" applyProtection="1">
      <alignment horizontal="center" vertical="center" wrapText="1"/>
      <protection locked="0"/>
    </xf>
    <xf numFmtId="0" fontId="58" fillId="0" borderId="0" xfId="45" applyFont="1" applyBorder="1" applyAlignment="1" applyProtection="1">
      <alignment vertical="center"/>
      <protection locked="0"/>
    </xf>
    <xf numFmtId="3" fontId="43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3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3" fillId="0" borderId="0" xfId="49" applyNumberFormat="1" applyFont="1" applyBorder="1" applyAlignment="1" applyProtection="1">
      <alignment horizontal="center" vertical="center" wrapText="1"/>
      <protection locked="0"/>
    </xf>
    <xf numFmtId="166" fontId="43" fillId="0" borderId="0" xfId="49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right" vertical="center"/>
      <protection locked="0"/>
    </xf>
    <xf numFmtId="164" fontId="33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8" fillId="0" borderId="0" xfId="45" applyFont="1" applyFill="1" applyBorder="1" applyAlignment="1" applyProtection="1">
      <alignment vertical="center"/>
      <protection locked="0"/>
    </xf>
    <xf numFmtId="0" fontId="44" fillId="0" borderId="0" xfId="49" applyFont="1" applyFill="1" applyAlignment="1" applyProtection="1">
      <alignment horizontal="center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Fill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Border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3" fontId="42" fillId="0" borderId="10" xfId="46" applyNumberFormat="1" applyFont="1" applyBorder="1" applyAlignment="1">
      <alignment horizontal="center" vertical="center" wrapText="1"/>
    </xf>
    <xf numFmtId="3" fontId="31" fillId="0" borderId="10" xfId="0" applyNumberFormat="1" applyFont="1" applyBorder="1" applyAlignment="1" applyProtection="1">
      <alignment horizontal="center" vertical="center"/>
    </xf>
    <xf numFmtId="3" fontId="42" fillId="0" borderId="10" xfId="58" applyNumberFormat="1" applyFont="1" applyBorder="1" applyAlignment="1">
      <alignment horizontal="center" vertical="center" wrapText="1"/>
    </xf>
    <xf numFmtId="164" fontId="41" fillId="0" borderId="0" xfId="58" applyNumberFormat="1" applyFont="1" applyBorder="1" applyAlignment="1">
      <alignment horizontal="center" vertical="center" wrapText="1"/>
    </xf>
    <xf numFmtId="167" fontId="29" fillId="0" borderId="10" xfId="20" applyNumberFormat="1" applyFont="1" applyBorder="1" applyAlignment="1" applyProtection="1">
      <alignment horizontal="center" vertical="center" wrapText="1"/>
      <protection hidden="1"/>
    </xf>
    <xf numFmtId="166" fontId="47" fillId="0" borderId="10" xfId="45" applyNumberFormat="1" applyFont="1" applyBorder="1" applyAlignment="1" applyProtection="1">
      <alignment horizontal="center" vertical="center" wrapText="1"/>
      <protection hidden="1"/>
    </xf>
    <xf numFmtId="165" fontId="32" fillId="0" borderId="0" xfId="20" applyNumberFormat="1" applyFont="1" applyBorder="1" applyAlignment="1" applyProtection="1">
      <alignment horizontal="center" vertical="center" wrapText="1"/>
      <protection hidden="1"/>
    </xf>
    <xf numFmtId="165" fontId="29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7" fillId="0" borderId="10" xfId="0" applyFont="1" applyBorder="1" applyAlignment="1" applyProtection="1">
      <alignment horizontal="left" vertical="center" wrapText="1"/>
    </xf>
    <xf numFmtId="0" fontId="32" fillId="0" borderId="10" xfId="45" applyFont="1" applyBorder="1" applyAlignment="1" applyProtection="1">
      <alignment horizontal="left" vertical="center" wrapText="1"/>
    </xf>
    <xf numFmtId="0" fontId="28" fillId="0" borderId="10" xfId="46" applyFont="1" applyBorder="1" applyAlignment="1">
      <alignment horizontal="center" vertical="center" wrapText="1"/>
    </xf>
    <xf numFmtId="164" fontId="65" fillId="0" borderId="10" xfId="0" applyNumberFormat="1" applyFont="1" applyBorder="1" applyAlignment="1" applyProtection="1">
      <alignment horizontal="center" vertical="center"/>
    </xf>
    <xf numFmtId="164" fontId="65" fillId="0" borderId="0" xfId="0" applyNumberFormat="1" applyFont="1" applyBorder="1" applyAlignment="1" applyProtection="1">
      <alignment horizontal="center" vertical="center"/>
    </xf>
    <xf numFmtId="164" fontId="65" fillId="0" borderId="0" xfId="0" applyNumberFormat="1" applyFont="1" applyBorder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56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0" borderId="0" xfId="49" applyFont="1" applyBorder="1" applyAlignment="1">
      <alignment horizontal="center" vertical="center" wrapText="1"/>
    </xf>
    <xf numFmtId="0" fontId="41" fillId="0" borderId="0" xfId="49" applyFont="1" applyBorder="1" applyAlignment="1">
      <alignment horizontal="center" vertical="center" wrapText="1"/>
    </xf>
    <xf numFmtId="166" fontId="41" fillId="0" borderId="0" xfId="49" applyNumberFormat="1" applyFont="1" applyBorder="1" applyAlignment="1">
      <alignment horizontal="center" vertical="center" wrapText="1"/>
    </xf>
    <xf numFmtId="0" fontId="41" fillId="0" borderId="10" xfId="49" applyFont="1" applyBorder="1" applyAlignment="1">
      <alignment horizontal="center" vertical="center" wrapText="1"/>
    </xf>
    <xf numFmtId="164" fontId="41" fillId="0" borderId="10" xfId="49" applyNumberFormat="1" applyFont="1" applyBorder="1" applyAlignment="1">
      <alignment horizontal="center" vertical="center" wrapText="1"/>
    </xf>
    <xf numFmtId="0" fontId="41" fillId="0" borderId="0" xfId="49" applyFont="1" applyBorder="1" applyAlignment="1">
      <alignment vertical="center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>
      <alignment vertical="center" wrapText="1"/>
    </xf>
    <xf numFmtId="0" fontId="41" fillId="0" borderId="33" xfId="49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0" fontId="29" fillId="0" borderId="0" xfId="49" applyFont="1" applyBorder="1" applyAlignment="1">
      <alignment horizontal="center" vertical="center" wrapText="1"/>
    </xf>
    <xf numFmtId="0" fontId="36" fillId="0" borderId="0" xfId="49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vertical="center" wrapText="1"/>
      <protection locked="0"/>
    </xf>
    <xf numFmtId="164" fontId="65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166" fontId="41" fillId="0" borderId="0" xfId="59" applyNumberFormat="1" applyFont="1" applyBorder="1" applyAlignment="1">
      <alignment horizontal="center" vertical="center" wrapText="1"/>
    </xf>
    <xf numFmtId="166" fontId="42" fillId="0" borderId="10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42" fillId="0" borderId="0" xfId="59" applyFont="1" applyAlignment="1">
      <alignment horizontal="center" vertical="center" wrapText="1"/>
    </xf>
    <xf numFmtId="0" fontId="32" fillId="0" borderId="0" xfId="60" applyFont="1" applyAlignment="1">
      <alignment horizontal="center" vertical="center"/>
    </xf>
    <xf numFmtId="0" fontId="32" fillId="0" borderId="0" xfId="60" applyFont="1" applyAlignment="1">
      <alignment horizontal="left" vertical="center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3" xfId="2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Border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28" fillId="0" borderId="0" xfId="45" applyFont="1" applyBorder="1" applyAlignment="1" applyProtection="1">
      <alignment vertical="center" wrapText="1"/>
      <protection locked="0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0" fontId="42" fillId="0" borderId="0" xfId="61" applyFont="1" applyAlignment="1">
      <alignment horizontal="center" vertical="center" wrapText="1"/>
    </xf>
    <xf numFmtId="0" fontId="42" fillId="0" borderId="0" xfId="59" applyFont="1" applyAlignment="1">
      <alignment horizontal="right" vertical="center"/>
    </xf>
    <xf numFmtId="0" fontId="55" fillId="0" borderId="10" xfId="6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0" fontId="29" fillId="0" borderId="0" xfId="45" applyFont="1" applyBorder="1" applyAlignment="1">
      <alignment vertical="center"/>
    </xf>
    <xf numFmtId="166" fontId="44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66" fillId="0" borderId="0" xfId="45" applyFont="1" applyBorder="1" applyAlignment="1" applyProtection="1">
      <alignment horizontal="left" vertical="center" wrapText="1"/>
      <protection locked="0"/>
    </xf>
    <xf numFmtId="0" fontId="36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/>
      <protection locked="0"/>
    </xf>
    <xf numFmtId="165" fontId="29" fillId="0" borderId="0" xfId="20" applyNumberFormat="1" applyFont="1" applyFill="1" applyBorder="1" applyAlignment="1" applyProtection="1">
      <alignment wrapText="1"/>
      <protection hidden="1"/>
    </xf>
    <xf numFmtId="0" fontId="29" fillId="0" borderId="0" xfId="0" applyFont="1" applyAlignment="1" applyProtection="1">
      <alignment wrapText="1"/>
      <protection hidden="1"/>
    </xf>
    <xf numFmtId="0" fontId="29" fillId="0" borderId="0" xfId="45" applyFont="1" applyBorder="1" applyAlignment="1" applyProtection="1">
      <alignment horizontal="left" wrapText="1"/>
      <protection hidden="1"/>
    </xf>
    <xf numFmtId="0" fontId="28" fillId="0" borderId="0" xfId="45" applyFont="1" applyBorder="1" applyAlignment="1" applyProtection="1">
      <alignment horizontal="center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8" fillId="0" borderId="0" xfId="45" applyFont="1" applyBorder="1" applyAlignment="1" applyProtection="1">
      <protection hidden="1"/>
    </xf>
    <xf numFmtId="0" fontId="28" fillId="0" borderId="0" xfId="45" applyFont="1" applyBorder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28" fillId="0" borderId="0" xfId="45" applyFont="1" applyAlignment="1" applyProtection="1"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Alignme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alignment wrapText="1"/>
      <protection hidden="1"/>
    </xf>
    <xf numFmtId="0" fontId="29" fillId="0" borderId="0" xfId="45" applyFont="1" applyAlignment="1" applyProtection="1">
      <protection locked="0"/>
    </xf>
    <xf numFmtId="0" fontId="33" fillId="0" borderId="0" xfId="45" applyFont="1" applyBorder="1" applyAlignment="1" applyProtection="1">
      <alignment horizontal="right" wrapText="1"/>
    </xf>
    <xf numFmtId="0" fontId="33" fillId="0" borderId="0" xfId="45" applyFont="1" applyAlignment="1" applyProtection="1"/>
    <xf numFmtId="0" fontId="40" fillId="0" borderId="0" xfId="45" applyFont="1" applyBorder="1" applyAlignment="1" applyProtection="1">
      <alignment horizontal="center"/>
    </xf>
    <xf numFmtId="0" fontId="29" fillId="0" borderId="0" xfId="49" applyFont="1" applyFill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12" xfId="49" applyFont="1" applyFill="1" applyBorder="1" applyAlignment="1" applyProtection="1">
      <alignment wrapText="1"/>
      <protection locked="0"/>
    </xf>
    <xf numFmtId="0" fontId="39" fillId="0" borderId="0" xfId="49" applyFont="1" applyFill="1" applyBorder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0" fillId="0" borderId="0" xfId="49" applyFont="1" applyBorder="1" applyAlignment="1" applyProtection="1">
      <alignment horizontal="center" wrapText="1"/>
      <protection locked="0"/>
    </xf>
    <xf numFmtId="0" fontId="30" fillId="0" borderId="0" xfId="49" applyFont="1" applyBorder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12" xfId="49" applyFont="1" applyBorder="1" applyAlignment="1" applyProtection="1">
      <alignment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9" fillId="0" borderId="0" xfId="49" applyFont="1" applyAlignment="1">
      <alignment horizontal="left" wrapText="1"/>
    </xf>
    <xf numFmtId="0" fontId="29" fillId="0" borderId="0" xfId="49" applyFont="1" applyAlignment="1">
      <alignment horizontal="center" wrapText="1"/>
    </xf>
    <xf numFmtId="0" fontId="39" fillId="0" borderId="0" xfId="49" applyFont="1" applyBorder="1" applyAlignment="1">
      <alignment wrapText="1"/>
    </xf>
    <xf numFmtId="0" fontId="33" fillId="0" borderId="0" xfId="49" applyFont="1" applyAlignment="1">
      <alignment horizontal="left" wrapText="1"/>
    </xf>
    <xf numFmtId="0" fontId="33" fillId="0" borderId="0" xfId="49" applyFont="1" applyAlignment="1">
      <alignment horizontal="center" wrapText="1"/>
    </xf>
    <xf numFmtId="0" fontId="36" fillId="0" borderId="0" xfId="49" applyFont="1" applyBorder="1" applyAlignment="1">
      <alignment wrapText="1"/>
    </xf>
    <xf numFmtId="0" fontId="29" fillId="0" borderId="0" xfId="49" applyFont="1" applyAlignment="1">
      <alignment horizontal="left"/>
    </xf>
    <xf numFmtId="0" fontId="29" fillId="0" borderId="0" xfId="49" applyFont="1" applyBorder="1" applyAlignment="1">
      <alignment wrapText="1"/>
    </xf>
    <xf numFmtId="0" fontId="41" fillId="0" borderId="0" xfId="49" applyFont="1" applyAlignment="1">
      <alignment horizontal="left" wrapText="1"/>
    </xf>
    <xf numFmtId="0" fontId="41" fillId="0" borderId="0" xfId="49" applyFont="1" applyAlignment="1">
      <alignment horizontal="center" wrapText="1"/>
    </xf>
    <xf numFmtId="165" fontId="50" fillId="0" borderId="0" xfId="51" applyNumberFormat="1" applyFont="1" applyFill="1" applyBorder="1" applyAlignment="1">
      <alignment wrapText="1"/>
    </xf>
    <xf numFmtId="0" fontId="53" fillId="0" borderId="0" xfId="0" applyFont="1" applyAlignment="1"/>
    <xf numFmtId="0" fontId="50" fillId="0" borderId="0" xfId="0" applyFont="1" applyAlignment="1"/>
    <xf numFmtId="0" fontId="51" fillId="0" borderId="0" xfId="0" applyFont="1" applyAlignment="1"/>
    <xf numFmtId="0" fontId="51" fillId="0" borderId="0" xfId="0" applyFont="1" applyAlignment="1">
      <alignment horizontal="center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32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/>
    </xf>
    <xf numFmtId="166" fontId="32" fillId="0" borderId="0" xfId="0" applyNumberFormat="1" applyFont="1" applyFill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</xf>
    <xf numFmtId="166" fontId="29" fillId="0" borderId="10" xfId="20" applyNumberFormat="1" applyFont="1" applyBorder="1" applyAlignment="1" applyProtection="1">
      <alignment horizontal="center" vertical="center"/>
    </xf>
    <xf numFmtId="0" fontId="28" fillId="0" borderId="12" xfId="0" applyFont="1" applyBorder="1" applyAlignment="1" applyProtection="1">
      <alignment horizontal="righ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7" fontId="29" fillId="0" borderId="10" xfId="20" applyNumberFormat="1" applyFont="1" applyBorder="1" applyAlignment="1" applyProtection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vertical="center" wrapText="1"/>
      <protection hidden="1"/>
    </xf>
    <xf numFmtId="0" fontId="34" fillId="0" borderId="0" xfId="0" applyFont="1" applyBorder="1" applyAlignment="1" applyProtection="1">
      <alignment vertical="center" wrapText="1"/>
      <protection hidden="1"/>
    </xf>
    <xf numFmtId="167" fontId="29" fillId="0" borderId="0" xfId="20" applyNumberFormat="1" applyFont="1" applyBorder="1" applyAlignment="1" applyProtection="1">
      <alignment vertical="center"/>
    </xf>
    <xf numFmtId="166" fontId="29" fillId="0" borderId="0" xfId="20" applyNumberFormat="1" applyFont="1" applyBorder="1" applyAlignment="1" applyProtection="1">
      <alignment vertical="center"/>
    </xf>
    <xf numFmtId="166" fontId="32" fillId="0" borderId="0" xfId="20" applyNumberFormat="1" applyFont="1" applyBorder="1" applyAlignment="1" applyProtection="1">
      <alignment vertical="center"/>
    </xf>
    <xf numFmtId="166" fontId="32" fillId="0" borderId="0" xfId="20" applyNumberFormat="1" applyFont="1" applyBorder="1" applyAlignment="1" applyProtection="1">
      <alignment vertical="center"/>
      <protection locked="0"/>
    </xf>
    <xf numFmtId="166" fontId="28" fillId="0" borderId="0" xfId="20" applyNumberFormat="1" applyFont="1" applyBorder="1" applyAlignment="1" applyProtection="1">
      <alignment vertical="center"/>
    </xf>
    <xf numFmtId="0" fontId="36" fillId="0" borderId="0" xfId="0" applyFont="1" applyBorder="1" applyAlignment="1" applyProtection="1">
      <alignment vertical="center" wrapText="1"/>
      <protection hidden="1"/>
    </xf>
    <xf numFmtId="166" fontId="32" fillId="0" borderId="0" xfId="0" applyNumberFormat="1" applyFont="1" applyFill="1" applyBorder="1" applyAlignment="1" applyProtection="1">
      <alignment vertical="center"/>
      <protection locked="0"/>
    </xf>
    <xf numFmtId="166" fontId="32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Border="1" applyAlignment="1" applyProtection="1">
      <alignment vertical="center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40" fillId="0" borderId="0" xfId="0" applyFont="1" applyBorder="1" applyAlignment="1" applyProtection="1">
      <alignment vertical="center"/>
      <protection locked="0"/>
    </xf>
    <xf numFmtId="0" fontId="40" fillId="0" borderId="34" xfId="0" applyFont="1" applyBorder="1" applyAlignment="1" applyProtection="1">
      <alignment vertical="center"/>
      <protection locked="0"/>
    </xf>
    <xf numFmtId="0" fontId="62" fillId="0" borderId="0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28" xfId="0" applyFont="1" applyBorder="1" applyAlignment="1" applyProtection="1">
      <alignment horizontal="center" vertical="center"/>
      <protection locked="0"/>
    </xf>
    <xf numFmtId="0" fontId="32" fillId="0" borderId="16" xfId="0" applyFont="1" applyBorder="1" applyAlignment="1" applyProtection="1">
      <alignment horizontal="center" vertical="center"/>
      <protection locked="0"/>
    </xf>
    <xf numFmtId="0" fontId="32" fillId="0" borderId="21" xfId="0" applyFont="1" applyBorder="1" applyAlignment="1" applyProtection="1">
      <alignment horizontal="center" vertical="center"/>
      <protection locked="0"/>
    </xf>
    <xf numFmtId="0" fontId="32" fillId="0" borderId="22" xfId="0" applyFont="1" applyBorder="1" applyAlignment="1" applyProtection="1">
      <alignment horizontal="center" vertical="center"/>
      <protection locked="0"/>
    </xf>
    <xf numFmtId="0" fontId="32" fillId="0" borderId="35" xfId="0" applyFont="1" applyBorder="1" applyAlignment="1" applyProtection="1">
      <alignment horizontal="center" vertical="center"/>
      <protection locked="0"/>
    </xf>
    <xf numFmtId="0" fontId="32" fillId="0" borderId="15" xfId="0" applyFont="1" applyBorder="1" applyAlignment="1" applyProtection="1">
      <alignment horizontal="center" vertical="center"/>
      <protection locked="0"/>
    </xf>
    <xf numFmtId="0" fontId="32" fillId="0" borderId="31" xfId="0" applyFont="1" applyBorder="1" applyAlignment="1" applyProtection="1">
      <alignment horizontal="center" vertical="center"/>
      <protection locked="0"/>
    </xf>
    <xf numFmtId="0" fontId="32" fillId="0" borderId="32" xfId="0" applyFont="1" applyBorder="1" applyAlignment="1" applyProtection="1">
      <alignment horizontal="center" vertical="center"/>
      <protection hidden="1"/>
    </xf>
    <xf numFmtId="0" fontId="32" fillId="0" borderId="18" xfId="0" applyFont="1" applyBorder="1" applyAlignment="1" applyProtection="1">
      <alignment horizontal="center" vertical="center"/>
      <protection hidden="1"/>
    </xf>
    <xf numFmtId="0" fontId="32" fillId="0" borderId="24" xfId="0" applyFont="1" applyBorder="1" applyAlignment="1" applyProtection="1">
      <alignment horizontal="center" vertical="center"/>
      <protection hidden="1"/>
    </xf>
    <xf numFmtId="0" fontId="32" fillId="0" borderId="36" xfId="0" applyFont="1" applyBorder="1" applyAlignment="1" applyProtection="1">
      <alignment horizontal="center" vertical="center"/>
      <protection hidden="1"/>
    </xf>
    <xf numFmtId="0" fontId="32" fillId="0" borderId="37" xfId="0" applyFont="1" applyBorder="1" applyAlignment="1" applyProtection="1">
      <alignment horizontal="center" vertical="center"/>
      <protection hidden="1"/>
    </xf>
    <xf numFmtId="0" fontId="32" fillId="0" borderId="38" xfId="0" applyFont="1" applyBorder="1" applyAlignment="1" applyProtection="1">
      <alignment horizontal="center" vertical="center"/>
      <protection hidden="1"/>
    </xf>
    <xf numFmtId="0" fontId="32" fillId="0" borderId="0" xfId="0" applyFont="1" applyFill="1" applyAlignment="1" applyProtection="1">
      <alignment horizontal="center" vertical="center"/>
      <protection locked="0"/>
    </xf>
    <xf numFmtId="0" fontId="29" fillId="0" borderId="0" xfId="51" applyFont="1" applyFill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NumberFormat="1" applyFont="1" applyAlignment="1" applyProtection="1">
      <alignment wrapText="1"/>
      <protection locked="0"/>
    </xf>
    <xf numFmtId="0" fontId="32" fillId="0" borderId="0" xfId="20" applyNumberFormat="1" applyFont="1" applyAlignment="1" applyProtection="1">
      <alignment horizontal="center"/>
      <protection locked="0"/>
    </xf>
    <xf numFmtId="0" fontId="31" fillId="0" borderId="0" xfId="0" applyFont="1" applyBorder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68" fillId="0" borderId="0" xfId="0" applyFont="1" applyAlignment="1">
      <alignment horizontal="center" vertical="center"/>
    </xf>
    <xf numFmtId="0" fontId="69" fillId="0" borderId="0" xfId="0" applyFont="1" applyAlignment="1">
      <alignment horizontal="center"/>
    </xf>
    <xf numFmtId="0" fontId="69" fillId="0" borderId="0" xfId="0" applyFont="1" applyAlignment="1">
      <alignment horizontal="justify" vertical="center"/>
    </xf>
    <xf numFmtId="0" fontId="69" fillId="0" borderId="0" xfId="0" applyFont="1" applyAlignment="1">
      <alignment vertical="center" wrapText="1"/>
    </xf>
    <xf numFmtId="0" fontId="70" fillId="0" borderId="0" xfId="0" applyFont="1" applyAlignment="1">
      <alignment horizontal="justify" vertical="center"/>
    </xf>
    <xf numFmtId="0" fontId="6" fillId="0" borderId="0" xfId="52"/>
    <xf numFmtId="0" fontId="72" fillId="0" borderId="0" xfId="52" applyFont="1" applyAlignment="1">
      <alignment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0" fillId="25" borderId="10" xfId="45" applyNumberFormat="1" applyFont="1" applyFill="1" applyBorder="1" applyAlignment="1" applyProtection="1">
      <alignment horizontal="center" vertical="center"/>
      <protection locked="0"/>
    </xf>
    <xf numFmtId="166" fontId="30" fillId="24" borderId="10" xfId="45" applyNumberFormat="1" applyFont="1" applyFill="1" applyBorder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vertical="center"/>
      <protection locked="0" hidden="1"/>
    </xf>
    <xf numFmtId="0" fontId="28" fillId="0" borderId="0" xfId="20" applyFont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horizontal="center" vertical="center" wrapText="1"/>
      <protection locked="0"/>
    </xf>
    <xf numFmtId="0" fontId="67" fillId="0" borderId="0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NumberFormat="1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60" fillId="25" borderId="30" xfId="45" applyFont="1" applyFill="1" applyBorder="1" applyAlignment="1">
      <alignment horizontal="center" vertical="center" wrapText="1"/>
    </xf>
    <xf numFmtId="0" fontId="60" fillId="25" borderId="0" xfId="45" applyFont="1" applyFill="1" applyBorder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Border="1" applyAlignment="1" applyProtection="1">
      <alignment horizontal="center"/>
    </xf>
    <xf numFmtId="0" fontId="40" fillId="0" borderId="0" xfId="45" applyFont="1" applyBorder="1" applyAlignment="1" applyProtection="1">
      <alignment horizontal="center" vertical="center"/>
    </xf>
    <xf numFmtId="0" fontId="29" fillId="0" borderId="0" xfId="45" applyFont="1" applyAlignment="1" applyProtection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 applyProtection="1">
      <alignment horizontal="center" vertical="center" wrapText="1"/>
    </xf>
    <xf numFmtId="0" fontId="29" fillId="0" borderId="20" xfId="45" applyFont="1" applyBorder="1" applyAlignment="1" applyProtection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Fill="1" applyBorder="1" applyAlignment="1" applyProtection="1">
      <alignment horizontal="center" vertical="center" wrapText="1"/>
      <protection locked="0"/>
    </xf>
    <xf numFmtId="0" fontId="33" fillId="0" borderId="18" xfId="45" applyFont="1" applyFill="1" applyBorder="1" applyAlignment="1" applyProtection="1">
      <alignment horizontal="center" vertical="center" wrapText="1"/>
      <protection locked="0"/>
    </xf>
    <xf numFmtId="0" fontId="33" fillId="0" borderId="19" xfId="45" applyFont="1" applyFill="1" applyBorder="1" applyAlignment="1" applyProtection="1">
      <alignment horizontal="center" vertical="center" wrapText="1"/>
      <protection locked="0"/>
    </xf>
    <xf numFmtId="0" fontId="29" fillId="0" borderId="12" xfId="49" applyFont="1" applyFill="1" applyBorder="1" applyAlignment="1" applyProtection="1">
      <alignment horizont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wrapText="1"/>
    </xf>
    <xf numFmtId="0" fontId="36" fillId="0" borderId="11" xfId="49" applyFont="1" applyBorder="1" applyAlignment="1">
      <alignment horizontal="center" wrapText="1"/>
    </xf>
    <xf numFmtId="0" fontId="42" fillId="0" borderId="0" xfId="59" applyFont="1" applyAlignment="1">
      <alignment horizontal="center" vertical="center" wrapText="1"/>
    </xf>
    <xf numFmtId="0" fontId="39" fillId="0" borderId="12" xfId="49" applyFont="1" applyBorder="1" applyAlignment="1">
      <alignment horizontal="center" wrapText="1"/>
    </xf>
    <xf numFmtId="0" fontId="27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5" fillId="0" borderId="14" xfId="49" applyFont="1" applyBorder="1" applyAlignment="1">
      <alignment horizontal="center" vertical="center" wrapText="1"/>
    </xf>
    <xf numFmtId="0" fontId="45" fillId="0" borderId="15" xfId="49" applyFont="1" applyBorder="1" applyAlignment="1">
      <alignment horizontal="center" vertical="center" wrapText="1"/>
    </xf>
    <xf numFmtId="0" fontId="45" fillId="0" borderId="25" xfId="49" applyFont="1" applyBorder="1" applyAlignment="1">
      <alignment horizontal="center" vertical="center" wrapText="1"/>
    </xf>
    <xf numFmtId="0" fontId="45" fillId="0" borderId="26" xfId="49" applyFont="1" applyBorder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48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165" fontId="50" fillId="0" borderId="12" xfId="51" applyNumberFormat="1" applyFont="1" applyFill="1" applyBorder="1" applyAlignment="1">
      <alignment horizontal="center" wrapText="1"/>
    </xf>
    <xf numFmtId="0" fontId="29" fillId="0" borderId="0" xfId="60" applyFont="1" applyAlignment="1">
      <alignment horizontal="left" wrapText="1"/>
    </xf>
    <xf numFmtId="0" fontId="29" fillId="0" borderId="0" xfId="60" applyFont="1" applyAlignment="1">
      <alignment horizontal="center"/>
    </xf>
    <xf numFmtId="0" fontId="29" fillId="0" borderId="0" xfId="60" applyFont="1" applyAlignment="1">
      <alignment horizontal="right" vertical="center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2 2" xfId="62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7" zoomScaleSheetLayoutView="100" workbookViewId="0">
      <selection activeCell="D73" sqref="D73"/>
    </sheetView>
  </sheetViews>
  <sheetFormatPr defaultColWidth="9.140625" defaultRowHeight="17.25"/>
  <cols>
    <col min="1" max="1" width="6.5703125" style="7" customWidth="1"/>
    <col min="2" max="2" width="72.5703125" style="7" customWidth="1"/>
    <col min="3" max="3" width="10.28515625" style="7" customWidth="1"/>
    <col min="4" max="4" width="25.28515625" style="39" customWidth="1"/>
    <col min="5" max="5" width="4.85546875" style="39" customWidth="1"/>
    <col min="6" max="6" width="7.28515625" style="6" hidden="1" customWidth="1"/>
    <col min="7" max="7" width="13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9" width="0" style="7" hidden="1" customWidth="1"/>
    <col min="20" max="16384" width="9.140625" style="7"/>
  </cols>
  <sheetData>
    <row r="1" spans="1:10" s="6" customFormat="1">
      <c r="C1" s="492"/>
      <c r="D1" s="492" t="s">
        <v>199</v>
      </c>
      <c r="E1" s="508">
        <v>45</v>
      </c>
      <c r="F1" s="492"/>
    </row>
    <row r="2" spans="1:10" s="6" customFormat="1">
      <c r="C2" s="492"/>
      <c r="D2" s="556" t="s">
        <v>40</v>
      </c>
      <c r="E2" s="556"/>
      <c r="F2" s="492"/>
    </row>
    <row r="3" spans="1:10" s="6" customFormat="1">
      <c r="C3" s="492"/>
      <c r="D3" s="557" t="s">
        <v>252</v>
      </c>
      <c r="E3" s="557"/>
      <c r="F3" s="492"/>
    </row>
    <row r="4" spans="1:10" s="532" customFormat="1" ht="24.75" customHeight="1">
      <c r="B4" s="533"/>
      <c r="C4" s="533"/>
      <c r="D4" s="556" t="s">
        <v>253</v>
      </c>
      <c r="E4" s="556"/>
    </row>
    <row r="5" spans="1:10" s="532" customFormat="1" ht="20.25" customHeight="1">
      <c r="B5" s="533"/>
      <c r="C5" s="556" t="s">
        <v>254</v>
      </c>
      <c r="D5" s="556"/>
      <c r="E5" s="556"/>
    </row>
    <row r="6" spans="1:10" ht="20.25">
      <c r="A6" s="561" t="s">
        <v>41</v>
      </c>
      <c r="B6" s="561"/>
      <c r="C6" s="561"/>
      <c r="D6" s="561"/>
      <c r="E6" s="561"/>
      <c r="F6" s="41"/>
    </row>
    <row r="7" spans="1:10" ht="20.45" customHeight="1">
      <c r="A7" s="562" t="s">
        <v>258</v>
      </c>
      <c r="B7" s="562"/>
      <c r="C7" s="562"/>
      <c r="D7" s="562"/>
      <c r="E7" s="562"/>
      <c r="F7" s="71" t="s">
        <v>218</v>
      </c>
    </row>
    <row r="8" spans="1:10" ht="18.75" customHeight="1">
      <c r="A8" s="563" t="s">
        <v>231</v>
      </c>
      <c r="B8" s="563"/>
      <c r="C8" s="563"/>
      <c r="D8" s="563"/>
      <c r="E8" s="563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27" t="s">
        <v>51</v>
      </c>
      <c r="E9" s="501"/>
      <c r="F9" s="45"/>
    </row>
    <row r="10" spans="1:10" ht="18.75" customHeight="1">
      <c r="A10" s="46" t="s">
        <v>7</v>
      </c>
      <c r="B10" s="47" t="s">
        <v>145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82">
        <v>111360</v>
      </c>
      <c r="E11" s="502"/>
      <c r="F11" s="45"/>
    </row>
    <row r="12" spans="1:10">
      <c r="A12" s="153">
        <f>+A11+1</f>
        <v>2</v>
      </c>
      <c r="B12" s="154" t="s">
        <v>8</v>
      </c>
      <c r="C12" s="51"/>
      <c r="D12" s="482">
        <v>4200</v>
      </c>
      <c r="E12" s="502"/>
      <c r="F12" s="45" t="s">
        <v>205</v>
      </c>
    </row>
    <row r="13" spans="1:10" hidden="1">
      <c r="A13" s="153">
        <f>+A12+1</f>
        <v>3</v>
      </c>
      <c r="B13" s="154" t="s">
        <v>61</v>
      </c>
      <c r="C13" s="51"/>
      <c r="D13" s="482">
        <f>+Komunal!N30</f>
        <v>0</v>
      </c>
      <c r="E13" s="502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2"/>
      <c r="E14" s="502"/>
      <c r="F14" s="45"/>
    </row>
    <row r="15" spans="1:10" hidden="1">
      <c r="A15" s="153">
        <v>3</v>
      </c>
      <c r="B15" s="154" t="s">
        <v>9</v>
      </c>
      <c r="C15" s="51"/>
      <c r="D15" s="482"/>
      <c r="E15" s="502"/>
      <c r="F15" s="45">
        <v>5378.7</v>
      </c>
      <c r="G15" s="540"/>
    </row>
    <row r="16" spans="1:10" hidden="1">
      <c r="A16" s="153">
        <f t="shared" si="0"/>
        <v>4</v>
      </c>
      <c r="B16" s="154" t="s">
        <v>70</v>
      </c>
      <c r="C16" s="51"/>
      <c r="D16" s="482"/>
      <c r="E16" s="502"/>
      <c r="F16" s="45"/>
    </row>
    <row r="17" spans="1:19">
      <c r="A17" s="153">
        <v>3</v>
      </c>
      <c r="B17" s="154" t="s">
        <v>123</v>
      </c>
      <c r="C17" s="51"/>
      <c r="D17" s="480">
        <f>SUM(D18:D19)</f>
        <v>3669.6</v>
      </c>
      <c r="E17" s="503"/>
      <c r="F17" s="45"/>
    </row>
    <row r="18" spans="1:19" s="3" customFormat="1" ht="16.5">
      <c r="A18" s="155">
        <v>3.1</v>
      </c>
      <c r="B18" s="36" t="s">
        <v>71</v>
      </c>
      <c r="C18" s="52"/>
      <c r="D18" s="481">
        <f>+D62</f>
        <v>3669.6</v>
      </c>
      <c r="E18" s="504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9"/>
      <c r="E19" s="505"/>
      <c r="F19" s="60" t="s">
        <v>207</v>
      </c>
      <c r="G19" s="2"/>
      <c r="H19" s="2"/>
      <c r="K19" s="2"/>
      <c r="L19" s="304"/>
    </row>
    <row r="20" spans="1:19">
      <c r="A20" s="153">
        <f>+A17+1</f>
        <v>4</v>
      </c>
      <c r="B20" s="154" t="s">
        <v>10</v>
      </c>
      <c r="C20" s="51"/>
      <c r="D20" s="482">
        <v>0.1</v>
      </c>
      <c r="E20" s="502"/>
      <c r="F20" s="45"/>
      <c r="I20" s="540"/>
    </row>
    <row r="21" spans="1:19" s="6" customFormat="1" ht="18.75" hidden="1" customHeight="1">
      <c r="A21" s="153">
        <f>+A20+1</f>
        <v>5</v>
      </c>
      <c r="B21" s="65" t="s">
        <v>62</v>
      </c>
      <c r="C21" s="514"/>
      <c r="D21" s="482"/>
      <c r="E21" s="502"/>
      <c r="F21" s="45"/>
    </row>
    <row r="22" spans="1:19" s="6" customFormat="1" hidden="1">
      <c r="A22" s="153">
        <f>+A21+1</f>
        <v>6</v>
      </c>
      <c r="B22" s="65" t="s">
        <v>262</v>
      </c>
      <c r="C22" s="514"/>
      <c r="D22" s="482"/>
      <c r="E22" s="502"/>
      <c r="F22" s="539" t="s">
        <v>229</v>
      </c>
    </row>
    <row r="23" spans="1:19">
      <c r="A23" s="46"/>
      <c r="B23" s="53" t="s">
        <v>28</v>
      </c>
      <c r="C23" s="48"/>
      <c r="D23" s="477">
        <f>SUM(D11:D17,D20:D22)</f>
        <v>119229.70000000001</v>
      </c>
      <c r="E23" s="506"/>
      <c r="F23" s="45"/>
      <c r="I23" s="540"/>
    </row>
    <row r="24" spans="1:19" ht="14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2">
        <f>+Ashkhatavardz!L9</f>
        <v>65905</v>
      </c>
      <c r="E26" s="502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1">
        <f>+Ashkhatavardz!I7</f>
        <v>2460</v>
      </c>
      <c r="E27" s="504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5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2">
        <f>+L29-'Dramakan hosqer'!F80-L30</f>
        <v>30602.879999999997</v>
      </c>
      <c r="E29" s="502"/>
      <c r="F29" s="45"/>
      <c r="G29" s="516">
        <f>+ROUND((D11-12000)/30/12,0)</f>
        <v>276</v>
      </c>
      <c r="H29" s="516" t="s">
        <v>196</v>
      </c>
      <c r="I29" s="516">
        <v>550</v>
      </c>
      <c r="J29" s="516">
        <v>252</v>
      </c>
      <c r="K29" s="516" t="s">
        <v>197</v>
      </c>
      <c r="L29" s="516">
        <f>+ROUND(G29*I29*J29/1000,1)</f>
        <v>38253.599999999999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1"/>
      <c r="D30" s="482">
        <f>+Komunal!F28</f>
        <v>4794.6000000000004</v>
      </c>
      <c r="E30" s="502"/>
      <c r="F30" s="45">
        <f>+D30-Komunal!F20</f>
        <v>4794.6000000000004</v>
      </c>
      <c r="L30" s="6">
        <f>+L29*20/100</f>
        <v>7650.72</v>
      </c>
    </row>
    <row r="31" spans="1:19">
      <c r="A31" s="153">
        <f t="shared" ref="A31:A35" si="1">+A30+1</f>
        <v>4</v>
      </c>
      <c r="B31" s="154" t="s">
        <v>13</v>
      </c>
      <c r="C31" s="51"/>
      <c r="D31" s="482">
        <f>+Komunal!J28</f>
        <v>2477.1999999999998</v>
      </c>
      <c r="E31" s="502"/>
      <c r="F31" s="45">
        <f>+D31-Komunal!J20</f>
        <v>2477.1999999999998</v>
      </c>
    </row>
    <row r="32" spans="1:19">
      <c r="A32" s="153">
        <f t="shared" si="1"/>
        <v>5</v>
      </c>
      <c r="B32" s="154" t="s">
        <v>16</v>
      </c>
      <c r="C32" s="51"/>
      <c r="D32" s="482">
        <f>+Komunal!N28</f>
        <v>1174.4000000000001</v>
      </c>
      <c r="E32" s="502"/>
      <c r="F32" s="45">
        <f>+D32-Komunal!N20</f>
        <v>1174.4000000000001</v>
      </c>
    </row>
    <row r="33" spans="1:14">
      <c r="A33" s="153">
        <f t="shared" si="1"/>
        <v>6</v>
      </c>
      <c r="B33" s="154" t="s">
        <v>17</v>
      </c>
      <c r="C33" s="51"/>
      <c r="D33" s="482">
        <v>111.6</v>
      </c>
      <c r="E33" s="502"/>
      <c r="F33" s="45"/>
    </row>
    <row r="34" spans="1:14">
      <c r="A34" s="153">
        <f t="shared" si="1"/>
        <v>7</v>
      </c>
      <c r="B34" s="154" t="s">
        <v>18</v>
      </c>
      <c r="C34" s="51"/>
      <c r="D34" s="482">
        <v>100</v>
      </c>
      <c r="E34" s="502"/>
      <c r="F34" s="45"/>
    </row>
    <row r="35" spans="1:14">
      <c r="A35" s="153">
        <f t="shared" si="1"/>
        <v>8</v>
      </c>
      <c r="B35" s="154" t="s">
        <v>19</v>
      </c>
      <c r="C35" s="51"/>
      <c r="D35" s="482">
        <f>SUM(D36:D38)</f>
        <v>230</v>
      </c>
      <c r="E35" s="502"/>
      <c r="F35" s="45"/>
    </row>
    <row r="36" spans="1:14" s="3" customFormat="1" ht="13.5">
      <c r="A36" s="155">
        <v>8.1</v>
      </c>
      <c r="B36" s="36" t="s">
        <v>20</v>
      </c>
      <c r="C36" s="52"/>
      <c r="D36" s="479">
        <v>60</v>
      </c>
      <c r="E36" s="505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9">
        <v>40</v>
      </c>
      <c r="E37" s="505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22</v>
      </c>
      <c r="C38" s="52"/>
      <c r="D38" s="479">
        <f>120+10</f>
        <v>130</v>
      </c>
      <c r="E38" s="505"/>
      <c r="F38" s="9"/>
      <c r="G38" s="2"/>
      <c r="H38" s="2"/>
      <c r="J38" s="559" t="s">
        <v>198</v>
      </c>
      <c r="K38" s="559"/>
      <c r="L38" s="2"/>
    </row>
    <row r="39" spans="1:14" ht="16.5" hidden="1" customHeight="1" thickBot="1">
      <c r="A39" s="153">
        <f>+A35+1</f>
        <v>9</v>
      </c>
      <c r="B39" s="154" t="s">
        <v>23</v>
      </c>
      <c r="C39" s="51"/>
      <c r="D39" s="482"/>
      <c r="E39" s="502"/>
      <c r="F39" s="45"/>
      <c r="I39" s="517"/>
      <c r="J39" s="560"/>
      <c r="K39" s="560"/>
    </row>
    <row r="40" spans="1:14" ht="18" thickBot="1">
      <c r="A40" s="153">
        <v>9</v>
      </c>
      <c r="B40" s="154" t="s">
        <v>29</v>
      </c>
      <c r="C40" s="51"/>
      <c r="D40" s="482">
        <f>N40</f>
        <v>1470</v>
      </c>
      <c r="E40" s="502"/>
      <c r="F40" s="45" t="s">
        <v>256</v>
      </c>
      <c r="J40" s="525">
        <v>10</v>
      </c>
      <c r="K40" s="523" t="s">
        <v>196</v>
      </c>
      <c r="L40" s="519">
        <v>147</v>
      </c>
      <c r="M40" s="526" t="s">
        <v>197</v>
      </c>
      <c r="N40" s="529">
        <f>+J40*L40</f>
        <v>1470</v>
      </c>
    </row>
    <row r="41" spans="1:14">
      <c r="A41" s="153">
        <f t="shared" ref="A41:A59" si="2">+A40+1</f>
        <v>10</v>
      </c>
      <c r="B41" s="154" t="s">
        <v>24</v>
      </c>
      <c r="C41" s="51"/>
      <c r="D41" s="482">
        <v>420</v>
      </c>
      <c r="E41" s="502"/>
      <c r="F41" s="45"/>
      <c r="J41" s="524">
        <f>+J40</f>
        <v>10</v>
      </c>
      <c r="K41" s="515" t="s">
        <v>196</v>
      </c>
      <c r="L41" s="515">
        <v>28</v>
      </c>
      <c r="M41" s="527" t="s">
        <v>197</v>
      </c>
      <c r="N41" s="530">
        <f>+J41*L41</f>
        <v>280</v>
      </c>
    </row>
    <row r="42" spans="1:14">
      <c r="A42" s="153">
        <f t="shared" si="2"/>
        <v>11</v>
      </c>
      <c r="B42" s="154" t="s">
        <v>73</v>
      </c>
      <c r="C42" s="51"/>
      <c r="D42" s="482">
        <v>1200</v>
      </c>
      <c r="E42" s="502"/>
      <c r="F42" s="45"/>
      <c r="J42" s="520">
        <f>+J40</f>
        <v>10</v>
      </c>
      <c r="K42" s="515" t="s">
        <v>196</v>
      </c>
      <c r="L42" s="515">
        <v>28</v>
      </c>
      <c r="M42" s="527" t="s">
        <v>197</v>
      </c>
      <c r="N42" s="530">
        <f>+J42*L42</f>
        <v>280</v>
      </c>
    </row>
    <row r="43" spans="1:14">
      <c r="A43" s="153">
        <f t="shared" si="2"/>
        <v>12</v>
      </c>
      <c r="B43" s="154" t="s">
        <v>47</v>
      </c>
      <c r="C43" s="51"/>
      <c r="D43" s="482">
        <v>60</v>
      </c>
      <c r="E43" s="502"/>
      <c r="F43" s="45"/>
      <c r="J43" s="520">
        <f>+J40</f>
        <v>10</v>
      </c>
      <c r="K43" s="515" t="s">
        <v>196</v>
      </c>
      <c r="L43" s="515">
        <v>72.5</v>
      </c>
      <c r="M43" s="527" t="s">
        <v>197</v>
      </c>
      <c r="N43" s="530">
        <f>+J43*L43</f>
        <v>725</v>
      </c>
    </row>
    <row r="44" spans="1:14" ht="18" thickBot="1">
      <c r="A44" s="153">
        <f t="shared" si="2"/>
        <v>13</v>
      </c>
      <c r="B44" s="154" t="s">
        <v>118</v>
      </c>
      <c r="C44" s="51"/>
      <c r="D44" s="482">
        <v>120</v>
      </c>
      <c r="E44" s="502"/>
      <c r="F44" s="45"/>
      <c r="J44" s="521">
        <f>+J40</f>
        <v>10</v>
      </c>
      <c r="K44" s="522" t="s">
        <v>196</v>
      </c>
      <c r="L44" s="522">
        <v>38.700000000000003</v>
      </c>
      <c r="M44" s="528" t="s">
        <v>197</v>
      </c>
      <c r="N44" s="531">
        <f>+J44*L44</f>
        <v>387</v>
      </c>
    </row>
    <row r="45" spans="1:14">
      <c r="A45" s="153">
        <f t="shared" si="2"/>
        <v>14</v>
      </c>
      <c r="B45" s="154" t="s">
        <v>119</v>
      </c>
      <c r="C45" s="51"/>
      <c r="D45" s="482">
        <v>170</v>
      </c>
      <c r="E45" s="502"/>
      <c r="F45" s="45"/>
    </row>
    <row r="46" spans="1:14">
      <c r="A46" s="153">
        <f t="shared" si="2"/>
        <v>15</v>
      </c>
      <c r="B46" s="154" t="s">
        <v>25</v>
      </c>
      <c r="C46" s="51"/>
      <c r="D46" s="482">
        <v>420</v>
      </c>
      <c r="E46" s="502"/>
      <c r="F46" s="45"/>
    </row>
    <row r="47" spans="1:14">
      <c r="A47" s="153">
        <f t="shared" si="2"/>
        <v>16</v>
      </c>
      <c r="B47" s="154" t="s">
        <v>26</v>
      </c>
      <c r="C47" s="51"/>
      <c r="D47" s="482">
        <v>91.7</v>
      </c>
      <c r="E47" s="502"/>
      <c r="F47" s="45"/>
    </row>
    <row r="48" spans="1:14" hidden="1">
      <c r="A48" s="153">
        <f t="shared" si="2"/>
        <v>17</v>
      </c>
      <c r="B48" s="154" t="s">
        <v>65</v>
      </c>
      <c r="C48" s="51"/>
      <c r="D48" s="482"/>
      <c r="E48" s="502"/>
      <c r="F48" s="45"/>
    </row>
    <row r="49" spans="1:12" ht="7.5" hidden="1" customHeight="1">
      <c r="A49" s="153">
        <f t="shared" si="2"/>
        <v>18</v>
      </c>
      <c r="B49" s="154" t="s">
        <v>52</v>
      </c>
      <c r="C49" s="51"/>
      <c r="D49" s="482">
        <f>+D13</f>
        <v>0</v>
      </c>
      <c r="E49" s="502"/>
      <c r="F49" s="45"/>
    </row>
    <row r="50" spans="1:12">
      <c r="A50" s="153">
        <v>17</v>
      </c>
      <c r="B50" s="154" t="s">
        <v>44</v>
      </c>
      <c r="C50" s="51"/>
      <c r="D50" s="482">
        <v>105</v>
      </c>
      <c r="E50" s="502"/>
      <c r="F50" s="45"/>
    </row>
    <row r="51" spans="1:12">
      <c r="A51" s="153">
        <f t="shared" si="2"/>
        <v>18</v>
      </c>
      <c r="B51" s="154" t="s">
        <v>74</v>
      </c>
      <c r="C51" s="51"/>
      <c r="D51" s="482">
        <v>50</v>
      </c>
      <c r="E51" s="502"/>
      <c r="F51" s="45"/>
    </row>
    <row r="52" spans="1:12">
      <c r="A52" s="153">
        <f t="shared" si="2"/>
        <v>19</v>
      </c>
      <c r="B52" s="154" t="s">
        <v>75</v>
      </c>
      <c r="C52" s="51"/>
      <c r="D52" s="482">
        <v>95</v>
      </c>
      <c r="E52" s="502"/>
      <c r="F52" s="45"/>
    </row>
    <row r="53" spans="1:12">
      <c r="A53" s="153">
        <f t="shared" si="2"/>
        <v>20</v>
      </c>
      <c r="B53" s="154" t="s">
        <v>45</v>
      </c>
      <c r="C53" s="51"/>
      <c r="D53" s="482">
        <v>6</v>
      </c>
      <c r="E53" s="502"/>
      <c r="F53" s="45"/>
    </row>
    <row r="54" spans="1:12">
      <c r="A54" s="153">
        <f t="shared" si="2"/>
        <v>21</v>
      </c>
      <c r="B54" s="154" t="s">
        <v>120</v>
      </c>
      <c r="C54" s="51"/>
      <c r="D54" s="482">
        <v>20</v>
      </c>
      <c r="E54" s="502"/>
      <c r="F54" s="45"/>
    </row>
    <row r="55" spans="1:12" hidden="1">
      <c r="A55" s="153">
        <f t="shared" si="2"/>
        <v>22</v>
      </c>
      <c r="B55" s="154" t="s">
        <v>46</v>
      </c>
      <c r="C55" s="51"/>
      <c r="D55" s="482"/>
      <c r="E55" s="502"/>
      <c r="F55" s="45"/>
    </row>
    <row r="56" spans="1:12" hidden="1">
      <c r="A56" s="153">
        <f t="shared" si="2"/>
        <v>23</v>
      </c>
      <c r="B56" s="154" t="s">
        <v>62</v>
      </c>
      <c r="C56" s="51"/>
      <c r="D56" s="482"/>
      <c r="E56" s="502"/>
      <c r="F56" s="45"/>
    </row>
    <row r="57" spans="1:12" hidden="1">
      <c r="A57" s="153">
        <f t="shared" si="2"/>
        <v>24</v>
      </c>
      <c r="B57" s="154"/>
      <c r="C57" s="51"/>
      <c r="D57" s="482"/>
      <c r="E57" s="502"/>
      <c r="F57" s="45"/>
    </row>
    <row r="58" spans="1:12" hidden="1">
      <c r="A58" s="153">
        <f t="shared" si="2"/>
        <v>25</v>
      </c>
      <c r="B58" s="154"/>
      <c r="C58" s="51"/>
      <c r="D58" s="482"/>
      <c r="E58" s="502"/>
      <c r="F58" s="45"/>
    </row>
    <row r="59" spans="1:12" s="6" customFormat="1" hidden="1">
      <c r="A59" s="153">
        <f t="shared" si="2"/>
        <v>26</v>
      </c>
      <c r="B59" s="65"/>
      <c r="C59" s="514"/>
      <c r="D59" s="482"/>
      <c r="E59" s="502"/>
      <c r="F59" s="45"/>
    </row>
    <row r="60" spans="1:12" s="6" customFormat="1" hidden="1">
      <c r="A60" s="153">
        <f>+A59+1</f>
        <v>27</v>
      </c>
      <c r="B60" s="65"/>
      <c r="C60" s="514"/>
      <c r="D60" s="482"/>
      <c r="E60" s="502"/>
      <c r="F60" s="539" t="s">
        <v>121</v>
      </c>
    </row>
    <row r="61" spans="1:12">
      <c r="A61" s="153">
        <v>22</v>
      </c>
      <c r="B61" s="154" t="s">
        <v>27</v>
      </c>
      <c r="C61" s="51"/>
      <c r="D61" s="482">
        <v>4957</v>
      </c>
      <c r="E61" s="502"/>
      <c r="F61" s="45"/>
    </row>
    <row r="62" spans="1:12" s="3" customFormat="1" ht="13.5">
      <c r="A62" s="156">
        <v>22.1</v>
      </c>
      <c r="B62" s="59" t="s">
        <v>76</v>
      </c>
      <c r="C62" s="52"/>
      <c r="D62" s="479">
        <v>3669.6</v>
      </c>
      <c r="E62" s="505"/>
      <c r="F62" s="25"/>
      <c r="G62" s="2"/>
      <c r="H62" s="2"/>
      <c r="I62" s="2"/>
      <c r="J62" s="2"/>
      <c r="K62" s="2"/>
      <c r="L62" s="2"/>
    </row>
    <row r="63" spans="1:12">
      <c r="A63" s="153">
        <f>+A61+1</f>
        <v>23</v>
      </c>
      <c r="B63" s="154" t="s">
        <v>77</v>
      </c>
      <c r="C63" s="51"/>
      <c r="D63" s="482">
        <v>20</v>
      </c>
      <c r="E63" s="502"/>
      <c r="F63" s="45"/>
    </row>
    <row r="64" spans="1:12">
      <c r="A64" s="153">
        <v>24</v>
      </c>
      <c r="B64" s="154" t="s">
        <v>66</v>
      </c>
      <c r="C64" s="51"/>
      <c r="D64" s="482">
        <v>4629.3</v>
      </c>
      <c r="E64" s="502"/>
      <c r="F64" s="45"/>
    </row>
    <row r="65" spans="1:12">
      <c r="A65" s="55"/>
      <c r="B65" s="56" t="s">
        <v>30</v>
      </c>
      <c r="C65" s="48"/>
      <c r="D65" s="477">
        <f>SUM(D26,D29:D35,D39:D61,D63:D64)</f>
        <v>119229.68000000001</v>
      </c>
      <c r="E65" s="506"/>
      <c r="F65" s="558">
        <f>+D23-D65</f>
        <v>2.0000000004074536E-2</v>
      </c>
      <c r="G65" s="558"/>
    </row>
    <row r="66" spans="1:12" ht="18.75" customHeight="1">
      <c r="B66" s="57"/>
      <c r="C66" s="10"/>
      <c r="D66" s="50"/>
      <c r="E66" s="50"/>
      <c r="F66" s="45"/>
    </row>
    <row r="67" spans="1:12" s="6" customFormat="1" ht="26.25" hidden="1" customHeight="1">
      <c r="B67" s="430" t="s">
        <v>2</v>
      </c>
      <c r="C67" s="478"/>
      <c r="D67" s="475" t="s">
        <v>259</v>
      </c>
      <c r="E67" s="478"/>
      <c r="F67" s="45"/>
    </row>
    <row r="68" spans="1:12" s="6" customFormat="1" ht="15.75" hidden="1" customHeight="1">
      <c r="B68" s="428"/>
      <c r="D68" s="476" t="s">
        <v>92</v>
      </c>
      <c r="E68" s="507"/>
      <c r="F68" s="45"/>
    </row>
    <row r="69" spans="1:12" s="6" customFormat="1" ht="30.75" hidden="1" customHeight="1">
      <c r="B69" s="430" t="s">
        <v>6</v>
      </c>
      <c r="C69" s="475"/>
      <c r="D69" s="475" t="s">
        <v>260</v>
      </c>
      <c r="E69" s="475"/>
      <c r="F69" s="45"/>
    </row>
    <row r="70" spans="1:12" s="6" customFormat="1" ht="13.5" hidden="1" customHeight="1">
      <c r="B70" s="45"/>
      <c r="D70" s="476" t="s">
        <v>92</v>
      </c>
      <c r="E70" s="507"/>
      <c r="F70" s="45"/>
    </row>
    <row r="71" spans="1:12" s="6" customFormat="1" hidden="1">
      <c r="B71" s="89" t="s">
        <v>201</v>
      </c>
      <c r="C71" s="45"/>
      <c r="D71" s="429"/>
      <c r="E71" s="429"/>
      <c r="F71" s="45"/>
    </row>
    <row r="72" spans="1:12" s="400" customFormat="1" ht="60.75" customHeight="1">
      <c r="A72" s="612" t="s">
        <v>301</v>
      </c>
      <c r="B72" s="612"/>
      <c r="C72" s="401"/>
      <c r="D72" s="613" t="s">
        <v>302</v>
      </c>
      <c r="E72" s="613"/>
      <c r="G72" s="614" t="s">
        <v>303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" right="0.196850393700787" top="0.35433070866141703" bottom="0.27559055118110198" header="0.31496062992126" footer="0.196850393700787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50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5.28515625" style="408" customWidth="1"/>
    <col min="3" max="3" width="11.7109375" style="360" customWidth="1"/>
    <col min="4" max="4" width="12.140625" style="360" customWidth="1"/>
    <col min="5" max="5" width="12.5703125" style="360" customWidth="1"/>
    <col min="6" max="6" width="12.5703125" style="82" customWidth="1"/>
    <col min="7" max="7" width="3.28515625" style="82" customWidth="1"/>
    <col min="8" max="8" width="14.28515625" style="109" hidden="1" customWidth="1"/>
    <col min="9" max="9" width="12.8554687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4"/>
      <c r="B1" s="535"/>
      <c r="C1" s="536"/>
      <c r="D1" s="536"/>
      <c r="E1" s="536"/>
      <c r="F1" s="305" t="s">
        <v>199</v>
      </c>
      <c r="G1" s="554">
        <f>+'Ekamut-caxs'!E1+1</f>
        <v>46</v>
      </c>
      <c r="H1" s="107"/>
      <c r="I1" s="508"/>
      <c r="J1" s="508"/>
    </row>
    <row r="2" spans="1:16" s="77" customFormat="1" ht="17.25">
      <c r="A2" s="534"/>
      <c r="B2" s="537"/>
      <c r="C2" s="538"/>
      <c r="D2" s="538"/>
      <c r="E2" s="565" t="s">
        <v>40</v>
      </c>
      <c r="F2" s="565"/>
      <c r="G2" s="565"/>
      <c r="H2" s="107"/>
      <c r="I2" s="508"/>
      <c r="J2" s="508"/>
    </row>
    <row r="3" spans="1:16" s="77" customFormat="1" ht="17.25">
      <c r="A3" s="534"/>
      <c r="B3" s="537"/>
      <c r="C3" s="538"/>
      <c r="D3" s="538"/>
      <c r="E3" s="565" t="s">
        <v>252</v>
      </c>
      <c r="F3" s="565"/>
      <c r="G3" s="565"/>
      <c r="H3" s="107"/>
      <c r="I3" s="508"/>
      <c r="J3" s="508"/>
    </row>
    <row r="4" spans="1:16" s="77" customFormat="1" ht="26.25" customHeight="1">
      <c r="A4" s="534"/>
      <c r="B4" s="537"/>
      <c r="C4" s="538"/>
      <c r="D4" s="538"/>
      <c r="E4" s="566" t="str">
        <f>+'Ekamut-caxs'!D4</f>
        <v xml:space="preserve">_____. _____. 2023թ. </v>
      </c>
      <c r="F4" s="566"/>
      <c r="G4" s="566"/>
      <c r="H4" s="107"/>
      <c r="I4" s="508"/>
      <c r="J4" s="508"/>
    </row>
    <row r="5" spans="1:16" s="77" customFormat="1" ht="24.75" customHeight="1">
      <c r="A5" s="534"/>
      <c r="B5" s="537"/>
      <c r="C5" s="538"/>
      <c r="D5" s="538"/>
      <c r="E5" s="566" t="str">
        <f>+'Ekamut-caxs'!C5</f>
        <v xml:space="preserve">հ. __________- Ա որոշմամբ </v>
      </c>
      <c r="F5" s="566"/>
      <c r="G5" s="566"/>
      <c r="H5" s="107"/>
      <c r="I5" s="508"/>
      <c r="J5" s="508"/>
    </row>
    <row r="6" spans="1:16" s="76" customFormat="1" ht="19.5" customHeight="1">
      <c r="A6" s="567" t="s">
        <v>41</v>
      </c>
      <c r="B6" s="567"/>
      <c r="C6" s="567"/>
      <c r="D6" s="567"/>
      <c r="E6" s="567"/>
      <c r="F6" s="567"/>
      <c r="G6" s="567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62" t="str">
        <f>+'Ekamut-caxs'!A7:D7</f>
        <v xml:space="preserve">«Երևանի հ․25 մսուր-մանկապարտեզ» ՀՈԱԿ-ի </v>
      </c>
      <c r="B7" s="562"/>
      <c r="C7" s="562"/>
      <c r="D7" s="562"/>
      <c r="E7" s="562"/>
      <c r="F7" s="562"/>
      <c r="G7" s="562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63" t="s">
        <v>232</v>
      </c>
      <c r="B8" s="563"/>
      <c r="C8" s="563"/>
      <c r="D8" s="563"/>
      <c r="E8" s="563"/>
      <c r="F8" s="563"/>
      <c r="G8" s="563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7" t="s">
        <v>255</v>
      </c>
      <c r="G10" s="494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31</v>
      </c>
      <c r="C11" s="555" t="s">
        <v>211</v>
      </c>
      <c r="D11" s="555" t="s">
        <v>212</v>
      </c>
      <c r="E11" s="555" t="s">
        <v>213</v>
      </c>
      <c r="F11" s="555" t="s">
        <v>42</v>
      </c>
      <c r="G11" s="495"/>
      <c r="H11" s="281">
        <f>+F12-F65</f>
        <v>3229.2</v>
      </c>
      <c r="I11" s="89"/>
      <c r="J11" s="284" t="s">
        <v>250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32</v>
      </c>
      <c r="C12" s="354">
        <f>+F12</f>
        <v>3540.9</v>
      </c>
      <c r="D12" s="354">
        <f>+F12</f>
        <v>3540.9</v>
      </c>
      <c r="E12" s="354">
        <f>+F12</f>
        <v>3540.9</v>
      </c>
      <c r="F12" s="490">
        <f>+'Dramakani hamematakan'!D6</f>
        <v>3540.9</v>
      </c>
      <c r="G12" s="496"/>
      <c r="H12" s="564" t="s">
        <v>251</v>
      </c>
      <c r="I12" s="564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5.75" customHeight="1">
      <c r="A13" s="13" t="s">
        <v>11</v>
      </c>
      <c r="B13" s="14" t="s">
        <v>80</v>
      </c>
      <c r="C13" s="486">
        <f>SUM(C14:C23)</f>
        <v>23272</v>
      </c>
      <c r="D13" s="486">
        <f>SUM(D14:D23)</f>
        <v>52212</v>
      </c>
      <c r="E13" s="486">
        <f>SUM(E14:E23)</f>
        <v>81052.100000000006</v>
      </c>
      <c r="F13" s="486">
        <f>SUM(F14:G23)</f>
        <v>115560.1</v>
      </c>
      <c r="G13" s="497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1">
        <v>1</v>
      </c>
      <c r="B14" s="361" t="str">
        <f>+'Ekamut-caxs'!B11</f>
        <v>Սուբսիդիայից</v>
      </c>
      <c r="C14" s="370">
        <v>22272</v>
      </c>
      <c r="D14" s="370">
        <v>50112</v>
      </c>
      <c r="E14" s="370">
        <v>77952</v>
      </c>
      <c r="F14" s="485">
        <f>+'Ekamut-caxs'!D11</f>
        <v>111360</v>
      </c>
      <c r="G14" s="498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1">
        <f>+A14+1</f>
        <v>2</v>
      </c>
      <c r="B15" s="361" t="str">
        <f>+'Ekamut-caxs'!B12</f>
        <v xml:space="preserve">Վճարովի ծառայություններից </v>
      </c>
      <c r="C15" s="370">
        <v>1000</v>
      </c>
      <c r="D15" s="370">
        <v>2100</v>
      </c>
      <c r="E15" s="370">
        <v>3100</v>
      </c>
      <c r="F15" s="485">
        <f>+'Ekamut-caxs'!D12</f>
        <v>4200</v>
      </c>
      <c r="G15" s="498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1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5">
        <f>+'Ekamut-caxs'!D13</f>
        <v>0</v>
      </c>
      <c r="G16" s="498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1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5">
        <f>+'Ekamut-caxs'!D14</f>
        <v>0</v>
      </c>
      <c r="G17" s="498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1">
        <v>3</v>
      </c>
      <c r="B18" s="361" t="str">
        <f>+'Ekamut-caxs'!B15</f>
        <v>Ֆինանսական օգնությունից</v>
      </c>
      <c r="C18" s="370"/>
      <c r="D18" s="370"/>
      <c r="E18" s="370"/>
      <c r="F18" s="485">
        <f>+'Ekamut-caxs'!D15</f>
        <v>0</v>
      </c>
      <c r="G18" s="498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1">
        <f t="shared" si="3"/>
        <v>4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89">
        <f>+'Ekamut-caxs'!D16</f>
        <v>0</v>
      </c>
      <c r="G19" s="499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1">
        <f t="shared" si="3"/>
        <v>5</v>
      </c>
      <c r="B20" s="361" t="s">
        <v>33</v>
      </c>
      <c r="C20" s="370"/>
      <c r="D20" s="370"/>
      <c r="E20" s="370"/>
      <c r="F20" s="489"/>
      <c r="G20" s="499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customHeight="1">
      <c r="A21" s="491">
        <v>3</v>
      </c>
      <c r="B21" s="361" t="str">
        <f>+'Ekamut-caxs'!B20</f>
        <v>Բանկի տոկոսից</v>
      </c>
      <c r="C21" s="370"/>
      <c r="D21" s="370"/>
      <c r="E21" s="370">
        <v>0.1</v>
      </c>
      <c r="F21" s="485">
        <f>+'Ekamut-caxs'!D20</f>
        <v>0.1</v>
      </c>
      <c r="G21" s="498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3">
        <f t="shared" si="3"/>
        <v>4</v>
      </c>
      <c r="B22" s="513" t="str">
        <f>+'Ekamut-caxs'!B21</f>
        <v>Վերապատրաստման գծով</v>
      </c>
      <c r="C22" s="370"/>
      <c r="D22" s="370"/>
      <c r="E22" s="370"/>
      <c r="F22" s="489">
        <f>+'Ekamut-caxs'!D21</f>
        <v>0</v>
      </c>
      <c r="G22" s="499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3">
        <f>+A22+1</f>
        <v>5</v>
      </c>
      <c r="B23" s="513" t="str">
        <f>+'Ekamut-caxs'!B22</f>
        <v>Ներառականի գծով</v>
      </c>
      <c r="C23" s="370"/>
      <c r="D23" s="370"/>
      <c r="E23" s="370"/>
      <c r="F23" s="489">
        <f>+'Ekamut-caxs'!D22</f>
        <v>0</v>
      </c>
      <c r="G23" s="499"/>
      <c r="H23" s="106" t="s">
        <v>229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6" customHeight="1">
      <c r="A24" s="13" t="s">
        <v>34</v>
      </c>
      <c r="B24" s="14" t="s">
        <v>81</v>
      </c>
      <c r="C24" s="486">
        <f>C25+C67+C79</f>
        <v>21271.7</v>
      </c>
      <c r="D24" s="486">
        <f>D25+D67+D79</f>
        <v>48855.7</v>
      </c>
      <c r="E24" s="486">
        <f>E25+E67+E79</f>
        <v>83930.4</v>
      </c>
      <c r="F24" s="486">
        <f>F25+F67+F79</f>
        <v>110805.08</v>
      </c>
      <c r="G24" s="497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6">
        <f>SUM(C26,C29:C35,C39:C61,C65:C66)</f>
        <v>21271.7</v>
      </c>
      <c r="D25" s="486">
        <f>SUM(D26,D29:D35,D39:D61,D65:D66)</f>
        <v>48005.7</v>
      </c>
      <c r="E25" s="486">
        <f>SUM(E26,E29:E35,E39:E61,E65:E66)</f>
        <v>83080.399999999994</v>
      </c>
      <c r="F25" s="486">
        <f>SUM(F26,F29:F35,F39:F61,F65:F66)</f>
        <v>109955.08</v>
      </c>
      <c r="G25" s="497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1">
        <v>1</v>
      </c>
      <c r="B26" s="361" t="str">
        <f>+'Ekamut-caxs'!B26</f>
        <v>Աշխատավարձի գծով, որից՝</v>
      </c>
      <c r="C26" s="370">
        <v>9900</v>
      </c>
      <c r="D26" s="370">
        <v>25600</v>
      </c>
      <c r="E26" s="370">
        <v>45200</v>
      </c>
      <c r="F26" s="485">
        <f>+'Ekamut-caxs'!D26</f>
        <v>65905</v>
      </c>
      <c r="G26" s="498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3" t="str">
        <f>+'Ekamut-caxs'!B27</f>
        <v>վճարովի ծառայության գծով</v>
      </c>
      <c r="C27" s="258">
        <v>410</v>
      </c>
      <c r="D27" s="258">
        <v>1020</v>
      </c>
      <c r="E27" s="258">
        <v>1500</v>
      </c>
      <c r="F27" s="488">
        <f>+'Ekamut-caxs'!D27</f>
        <v>2460</v>
      </c>
      <c r="G27" s="500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8">
        <f>+'Ekamut-caxs'!D28</f>
        <v>0</v>
      </c>
      <c r="G28" s="500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1">
        <f>+A26+1</f>
        <v>2</v>
      </c>
      <c r="B29" s="361" t="str">
        <f>+'Ekamut-caxs'!B29</f>
        <v>Սննդի գծով</v>
      </c>
      <c r="C29" s="370">
        <v>6200</v>
      </c>
      <c r="D29" s="370">
        <v>15200</v>
      </c>
      <c r="E29" s="370">
        <v>28600</v>
      </c>
      <c r="F29" s="485">
        <f>+'Ekamut-caxs'!D29</f>
        <v>30602.879999999997</v>
      </c>
      <c r="G29" s="498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1">
        <f>+A29+1</f>
        <v>3</v>
      </c>
      <c r="B30" s="361" t="str">
        <f>+'Ekamut-caxs'!B30</f>
        <v>Ջեռուցման գծով</v>
      </c>
      <c r="C30" s="370">
        <v>2200</v>
      </c>
      <c r="D30" s="370">
        <v>2400</v>
      </c>
      <c r="E30" s="370">
        <v>2400</v>
      </c>
      <c r="F30" s="485">
        <f>+'Ekamut-caxs'!D30</f>
        <v>4794.6000000000004</v>
      </c>
      <c r="G30" s="498"/>
      <c r="H30" s="110">
        <f>+F30-Komunal!F27</f>
        <v>-4789755.9000000004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1">
        <f t="shared" ref="A31:A35" si="4">+A30+1</f>
        <v>4</v>
      </c>
      <c r="B31" s="361" t="str">
        <f>+'Ekamut-caxs'!B31</f>
        <v>Էլեկտրաէներգիայի գծով</v>
      </c>
      <c r="C31" s="370">
        <v>420</v>
      </c>
      <c r="D31" s="370">
        <v>1030</v>
      </c>
      <c r="E31" s="370">
        <v>1740</v>
      </c>
      <c r="F31" s="485">
        <f>+'Ekamut-caxs'!D31</f>
        <v>2477.1999999999998</v>
      </c>
      <c r="G31" s="498"/>
      <c r="H31" s="110">
        <f>+F31-Komunal!J27</f>
        <v>-2474716.3999999994</v>
      </c>
      <c r="I31" s="101">
        <f>F29/12</f>
        <v>2550.2399999999998</v>
      </c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1">
        <f t="shared" si="4"/>
        <v>5</v>
      </c>
      <c r="B32" s="361" t="str">
        <f>+'Ekamut-caxs'!B32</f>
        <v>Ջրմուղ-կոյուղու գծով</v>
      </c>
      <c r="C32" s="370">
        <v>280</v>
      </c>
      <c r="D32" s="370">
        <v>680</v>
      </c>
      <c r="E32" s="370">
        <v>960</v>
      </c>
      <c r="F32" s="485">
        <f>+'Ekamut-caxs'!D32</f>
        <v>1174.4000000000001</v>
      </c>
      <c r="G32" s="498"/>
      <c r="H32" s="110">
        <f>+F32-Komunal!N27</f>
        <v>-1173178.8600000001</v>
      </c>
      <c r="I32" s="101">
        <f>F32/4</f>
        <v>293.60000000000002</v>
      </c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1">
        <f t="shared" si="4"/>
        <v>6</v>
      </c>
      <c r="B33" s="361" t="str">
        <f>+'Ekamut-caxs'!B33</f>
        <v>Աղբահանության գծով</v>
      </c>
      <c r="C33" s="370">
        <v>30</v>
      </c>
      <c r="D33" s="370">
        <v>60</v>
      </c>
      <c r="E33" s="370">
        <v>90</v>
      </c>
      <c r="F33" s="485">
        <f>+'Ekamut-caxs'!D33</f>
        <v>111.6</v>
      </c>
      <c r="G33" s="498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1">
        <f t="shared" si="4"/>
        <v>7</v>
      </c>
      <c r="B34" s="361" t="str">
        <f>+'Ekamut-caxs'!B34</f>
        <v>Ախտաբանության գծով</v>
      </c>
      <c r="C34" s="370">
        <v>30</v>
      </c>
      <c r="D34" s="370">
        <v>60</v>
      </c>
      <c r="E34" s="370">
        <v>90</v>
      </c>
      <c r="F34" s="485">
        <f>+'Ekamut-caxs'!D34</f>
        <v>100</v>
      </c>
      <c r="G34" s="498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1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50</v>
      </c>
      <c r="D35" s="370">
        <f t="shared" si="5"/>
        <v>105</v>
      </c>
      <c r="E35" s="370">
        <f>SUM(E36:E38)</f>
        <v>160</v>
      </c>
      <c r="F35" s="485">
        <f>SUM(F36:F38)</f>
        <v>230</v>
      </c>
      <c r="G35" s="498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10</v>
      </c>
      <c r="D36" s="258">
        <v>25</v>
      </c>
      <c r="E36" s="258">
        <v>40</v>
      </c>
      <c r="F36" s="488">
        <f>+'Ekamut-caxs'!D36</f>
        <v>60</v>
      </c>
      <c r="G36" s="500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10</v>
      </c>
      <c r="D37" s="258">
        <v>20</v>
      </c>
      <c r="E37" s="258">
        <v>30</v>
      </c>
      <c r="F37" s="488">
        <f>+'Ekamut-caxs'!D37</f>
        <v>40</v>
      </c>
      <c r="G37" s="500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30</v>
      </c>
      <c r="D38" s="258">
        <v>60</v>
      </c>
      <c r="E38" s="258">
        <v>90</v>
      </c>
      <c r="F38" s="488">
        <f>+'Ekamut-caxs'!D38</f>
        <v>130</v>
      </c>
      <c r="G38" s="500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1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5">
        <f>+'Ekamut-caxs'!D39</f>
        <v>0</v>
      </c>
      <c r="G39" s="498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1">
        <v>9</v>
      </c>
      <c r="B40" s="361" t="str">
        <f>+'Ekamut-caxs'!B40</f>
        <v>Տնտեսական ապրանքների գծով</v>
      </c>
      <c r="C40" s="370">
        <v>365</v>
      </c>
      <c r="D40" s="370">
        <v>740</v>
      </c>
      <c r="E40" s="370">
        <v>1020</v>
      </c>
      <c r="F40" s="485">
        <f>+'Ekamut-caxs'!D40</f>
        <v>1470</v>
      </c>
      <c r="G40" s="498"/>
      <c r="H40" s="110">
        <f>F40/4</f>
        <v>367.5</v>
      </c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1">
        <f t="shared" ref="A41:A60" si="6">+A40+1</f>
        <v>10</v>
      </c>
      <c r="B41" s="361" t="str">
        <f>+'Ekamut-caxs'!B41</f>
        <v>Գրասենյակային ապրանքների գծով</v>
      </c>
      <c r="C41" s="370">
        <v>100</v>
      </c>
      <c r="D41" s="370">
        <v>210</v>
      </c>
      <c r="E41" s="370">
        <v>320</v>
      </c>
      <c r="F41" s="485">
        <f>+'Ekamut-caxs'!D41</f>
        <v>420</v>
      </c>
      <c r="G41" s="498"/>
      <c r="H41" s="110">
        <f t="shared" ref="H41:H46" si="7">F41/4</f>
        <v>105</v>
      </c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1">
        <f t="shared" si="6"/>
        <v>11</v>
      </c>
      <c r="B42" s="361" t="str">
        <f>+'Ekamut-caxs'!B42</f>
        <v>Փոքրարժեք կամ արագամաշ առարկաների գծով</v>
      </c>
      <c r="C42" s="370">
        <v>1000</v>
      </c>
      <c r="D42" s="370">
        <v>1000</v>
      </c>
      <c r="E42" s="370">
        <v>1200</v>
      </c>
      <c r="F42" s="485">
        <f>+'Ekamut-caxs'!D42</f>
        <v>1200</v>
      </c>
      <c r="G42" s="498"/>
      <c r="H42" s="110">
        <f t="shared" si="7"/>
        <v>300</v>
      </c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1">
        <f t="shared" si="6"/>
        <v>12</v>
      </c>
      <c r="B43" s="361" t="str">
        <f>+'Ekamut-caxs'!B43</f>
        <v>Ուսումնական նյութերի գծով</v>
      </c>
      <c r="C43" s="370"/>
      <c r="D43" s="370">
        <v>30</v>
      </c>
      <c r="E43" s="370">
        <v>60</v>
      </c>
      <c r="F43" s="485">
        <f>+'Ekamut-caxs'!D43</f>
        <v>60</v>
      </c>
      <c r="G43" s="498"/>
      <c r="H43" s="110">
        <f t="shared" si="7"/>
        <v>15</v>
      </c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1">
        <f t="shared" si="6"/>
        <v>13</v>
      </c>
      <c r="B44" s="361" t="str">
        <f>+'Ekamut-caxs'!B44</f>
        <v>Դեղորայքի գծով</v>
      </c>
      <c r="C44" s="370">
        <v>40</v>
      </c>
      <c r="D44" s="370">
        <v>60</v>
      </c>
      <c r="E44" s="370">
        <v>100</v>
      </c>
      <c r="F44" s="485">
        <f>+'Ekamut-caxs'!D44</f>
        <v>120</v>
      </c>
      <c r="G44" s="498"/>
      <c r="H44" s="110">
        <f t="shared" si="7"/>
        <v>30</v>
      </c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1">
        <f t="shared" si="6"/>
        <v>14</v>
      </c>
      <c r="B45" s="361" t="str">
        <f>+'Ekamut-caxs'!B45</f>
        <v>Բուժ.ծառայության գծով</v>
      </c>
      <c r="C45" s="370">
        <v>80</v>
      </c>
      <c r="D45" s="370">
        <v>100</v>
      </c>
      <c r="E45" s="370">
        <v>160</v>
      </c>
      <c r="F45" s="485">
        <f>+'Ekamut-caxs'!D45</f>
        <v>170</v>
      </c>
      <c r="G45" s="498"/>
      <c r="H45" s="110">
        <f t="shared" si="7"/>
        <v>42.5</v>
      </c>
      <c r="I45" s="101"/>
      <c r="J45" s="101"/>
      <c r="K45" s="367" t="str">
        <f t="shared" si="2"/>
        <v/>
      </c>
      <c r="L45" s="367" t="str">
        <f t="shared" ref="L45:L76" si="8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1">
        <f t="shared" si="6"/>
        <v>15</v>
      </c>
      <c r="B46" s="361" t="str">
        <f>+'Ekamut-caxs'!B46</f>
        <v>Ընթացիկ վերանորոգման գծով</v>
      </c>
      <c r="C46" s="370">
        <v>100</v>
      </c>
      <c r="D46" s="370">
        <v>220</v>
      </c>
      <c r="E46" s="370">
        <v>320</v>
      </c>
      <c r="F46" s="485">
        <f>+'Ekamut-caxs'!D46</f>
        <v>420</v>
      </c>
      <c r="G46" s="498"/>
      <c r="H46" s="110">
        <f t="shared" si="7"/>
        <v>105</v>
      </c>
      <c r="I46" s="101"/>
      <c r="J46" s="101"/>
      <c r="K46" s="367" t="str">
        <f t="shared" si="2"/>
        <v/>
      </c>
      <c r="L46" s="367" t="str">
        <f t="shared" si="8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1">
        <f t="shared" si="6"/>
        <v>16</v>
      </c>
      <c r="B47" s="361" t="str">
        <f>+'Ekamut-caxs'!B47</f>
        <v>Ջեռուցման համակարգի սպասարկման գծով</v>
      </c>
      <c r="C47" s="370">
        <v>45</v>
      </c>
      <c r="D47" s="370">
        <v>45</v>
      </c>
      <c r="E47" s="370">
        <v>91.7</v>
      </c>
      <c r="F47" s="485">
        <f>+'Ekamut-caxs'!D47</f>
        <v>91.7</v>
      </c>
      <c r="G47" s="498"/>
      <c r="H47" s="110"/>
      <c r="I47" s="101"/>
      <c r="J47" s="101"/>
      <c r="K47" s="367" t="str">
        <f t="shared" si="2"/>
        <v/>
      </c>
      <c r="L47" s="367" t="str">
        <f t="shared" si="8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1">
        <f t="shared" si="6"/>
        <v>17</v>
      </c>
      <c r="B48" s="361" t="str">
        <f>+'Ekamut-caxs'!B48</f>
        <v>Կաթսայատան սպասարկման գծով</v>
      </c>
      <c r="C48" s="370"/>
      <c r="D48" s="370"/>
      <c r="E48" s="370"/>
      <c r="F48" s="485">
        <f>+'Ekamut-caxs'!D48</f>
        <v>0</v>
      </c>
      <c r="G48" s="498"/>
      <c r="H48" s="110"/>
      <c r="I48" s="101"/>
      <c r="J48" s="101"/>
      <c r="K48" s="367" t="str">
        <f t="shared" si="2"/>
        <v/>
      </c>
      <c r="L48" s="367" t="str">
        <f t="shared" si="8"/>
        <v/>
      </c>
      <c r="M48" s="367" t="str">
        <f t="shared" si="1"/>
        <v/>
      </c>
      <c r="N48" s="77"/>
      <c r="O48" s="77"/>
      <c r="P48" s="77"/>
    </row>
    <row r="49" spans="1:16" s="76" customFormat="1" ht="11.25" hidden="1" customHeight="1">
      <c r="A49" s="491">
        <f t="shared" si="6"/>
        <v>18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5">
        <f>+'Ekamut-caxs'!D49</f>
        <v>0</v>
      </c>
      <c r="G49" s="498"/>
      <c r="H49" s="110"/>
      <c r="I49" s="101"/>
      <c r="J49" s="101"/>
      <c r="K49" s="367" t="str">
        <f t="shared" si="2"/>
        <v/>
      </c>
      <c r="L49" s="367" t="str">
        <f t="shared" si="8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1">
        <v>17</v>
      </c>
      <c r="B50" s="361" t="str">
        <f>+'Ekamut-caxs'!B50</f>
        <v>Գնումների համակարգողի ծառայության գծով</v>
      </c>
      <c r="C50" s="370">
        <v>84</v>
      </c>
      <c r="D50" s="370">
        <v>84</v>
      </c>
      <c r="E50" s="370">
        <v>84</v>
      </c>
      <c r="F50" s="485">
        <f>+'Ekamut-caxs'!D50</f>
        <v>105</v>
      </c>
      <c r="G50" s="498"/>
      <c r="H50" s="110"/>
      <c r="I50" s="101"/>
      <c r="J50" s="101"/>
      <c r="K50" s="367" t="str">
        <f t="shared" si="2"/>
        <v/>
      </c>
      <c r="L50" s="367" t="str">
        <f t="shared" si="8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1">
        <f t="shared" si="6"/>
        <v>18</v>
      </c>
      <c r="B51" s="361" t="str">
        <f>+'Ekamut-caxs'!B51</f>
        <v>Համակարգիչների տեխնիկական սպասարկման գծով</v>
      </c>
      <c r="C51" s="370">
        <v>10</v>
      </c>
      <c r="D51" s="370">
        <v>24</v>
      </c>
      <c r="E51" s="370">
        <v>32</v>
      </c>
      <c r="F51" s="485">
        <f>+'Ekamut-caxs'!D51</f>
        <v>50</v>
      </c>
      <c r="G51" s="498"/>
      <c r="H51" s="110"/>
      <c r="I51" s="101"/>
      <c r="J51" s="101"/>
      <c r="K51" s="367" t="str">
        <f t="shared" si="2"/>
        <v/>
      </c>
      <c r="L51" s="367" t="str">
        <f t="shared" si="8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1">
        <f t="shared" si="6"/>
        <v>19</v>
      </c>
      <c r="B52" s="361" t="str">
        <f>+'Ekamut-caxs'!B52</f>
        <v>Համակարգչային ծրագրի և կայքի սպասարկման գծով</v>
      </c>
      <c r="C52" s="370"/>
      <c r="D52" s="370"/>
      <c r="E52" s="370">
        <v>95</v>
      </c>
      <c r="F52" s="485">
        <f>+'Ekamut-caxs'!D52</f>
        <v>95</v>
      </c>
      <c r="G52" s="498"/>
      <c r="H52" s="110"/>
      <c r="I52" s="101"/>
      <c r="J52" s="101"/>
      <c r="K52" s="367" t="str">
        <f t="shared" si="2"/>
        <v/>
      </c>
      <c r="L52" s="367" t="str">
        <f t="shared" si="8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1">
        <f t="shared" si="6"/>
        <v>20</v>
      </c>
      <c r="B53" s="361" t="str">
        <f>+'Ekamut-caxs'!B53</f>
        <v>էլ․ստորագրության գծով</v>
      </c>
      <c r="C53" s="370">
        <v>6</v>
      </c>
      <c r="D53" s="370">
        <v>6</v>
      </c>
      <c r="E53" s="370">
        <v>6</v>
      </c>
      <c r="F53" s="485">
        <f>+'Ekamut-caxs'!D53</f>
        <v>6</v>
      </c>
      <c r="G53" s="498"/>
      <c r="H53" s="110"/>
      <c r="I53" s="101"/>
      <c r="J53" s="101"/>
      <c r="K53" s="367" t="str">
        <f t="shared" si="2"/>
        <v/>
      </c>
      <c r="L53" s="367" t="str">
        <f t="shared" si="8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491">
        <f t="shared" si="6"/>
        <v>21</v>
      </c>
      <c r="B54" s="361" t="str">
        <f>+'Ekamut-caxs'!B54</f>
        <v>Հայտարարության գծով</v>
      </c>
      <c r="C54" s="370">
        <v>20</v>
      </c>
      <c r="D54" s="370">
        <v>20</v>
      </c>
      <c r="E54" s="370">
        <v>20</v>
      </c>
      <c r="F54" s="485">
        <f>+'Ekamut-caxs'!D54</f>
        <v>20</v>
      </c>
      <c r="G54" s="498"/>
      <c r="H54" s="110"/>
      <c r="I54" s="101"/>
      <c r="J54" s="101"/>
      <c r="K54" s="367" t="str">
        <f t="shared" si="2"/>
        <v/>
      </c>
      <c r="L54" s="367" t="str">
        <f t="shared" si="8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550">
        <f t="shared" si="6"/>
        <v>22</v>
      </c>
      <c r="B55" s="361" t="str">
        <f>+'Ekamut-caxs'!B55</f>
        <v>Բաժանորդագրության գծով</v>
      </c>
      <c r="C55" s="370"/>
      <c r="D55" s="370"/>
      <c r="E55" s="370"/>
      <c r="F55" s="485">
        <f>+'Ekamut-caxs'!D55</f>
        <v>0</v>
      </c>
      <c r="G55" s="498"/>
      <c r="H55" s="110"/>
      <c r="I55" s="101"/>
      <c r="J55" s="101"/>
      <c r="K55" s="367" t="str">
        <f t="shared" si="2"/>
        <v/>
      </c>
      <c r="L55" s="367" t="str">
        <f t="shared" si="8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550">
        <f t="shared" si="6"/>
        <v>23</v>
      </c>
      <c r="B56" s="361" t="str">
        <f>+'Ekamut-caxs'!B56</f>
        <v>Վերապատրաստման գծով</v>
      </c>
      <c r="C56" s="370"/>
      <c r="D56" s="370"/>
      <c r="E56" s="370"/>
      <c r="F56" s="485">
        <f>+'Ekamut-caxs'!D56</f>
        <v>0</v>
      </c>
      <c r="G56" s="498"/>
      <c r="H56" s="110"/>
      <c r="I56" s="101"/>
      <c r="J56" s="101"/>
      <c r="K56" s="367" t="str">
        <f t="shared" si="2"/>
        <v/>
      </c>
      <c r="L56" s="367" t="str">
        <f t="shared" si="8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550">
        <f t="shared" si="6"/>
        <v>24</v>
      </c>
      <c r="B57" s="361">
        <f>+'Ekamut-caxs'!B57</f>
        <v>0</v>
      </c>
      <c r="C57" s="370"/>
      <c r="D57" s="370"/>
      <c r="E57" s="370"/>
      <c r="F57" s="485">
        <f>+'Ekamut-caxs'!D57</f>
        <v>0</v>
      </c>
      <c r="G57" s="498"/>
      <c r="H57" s="110"/>
      <c r="I57" s="101"/>
      <c r="J57" s="101"/>
      <c r="K57" s="367" t="str">
        <f t="shared" si="2"/>
        <v/>
      </c>
      <c r="L57" s="367" t="str">
        <f t="shared" si="8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550">
        <f t="shared" si="6"/>
        <v>25</v>
      </c>
      <c r="B58" s="361">
        <f>+'Ekamut-caxs'!B58</f>
        <v>0</v>
      </c>
      <c r="C58" s="370"/>
      <c r="D58" s="370"/>
      <c r="E58" s="370"/>
      <c r="F58" s="485">
        <f>+'Ekamut-caxs'!D58</f>
        <v>0</v>
      </c>
      <c r="G58" s="498"/>
      <c r="H58" s="110"/>
      <c r="I58" s="101"/>
      <c r="J58" s="101"/>
      <c r="K58" s="367" t="str">
        <f t="shared" si="2"/>
        <v/>
      </c>
      <c r="L58" s="367" t="str">
        <f t="shared" si="8"/>
        <v/>
      </c>
      <c r="M58" s="367" t="str">
        <f t="shared" si="1"/>
        <v/>
      </c>
      <c r="N58" s="77"/>
      <c r="O58" s="77"/>
      <c r="P58" s="77"/>
    </row>
    <row r="59" spans="1:16" s="77" customFormat="1" ht="1.5" hidden="1" customHeight="1">
      <c r="A59" s="550">
        <f t="shared" si="6"/>
        <v>26</v>
      </c>
      <c r="B59" s="513">
        <f>+'Ekamut-caxs'!B59</f>
        <v>0</v>
      </c>
      <c r="C59" s="370"/>
      <c r="D59" s="370"/>
      <c r="E59" s="370"/>
      <c r="F59" s="489">
        <f>+'Ekamut-caxs'!D59</f>
        <v>0</v>
      </c>
      <c r="G59" s="499"/>
      <c r="H59" s="110"/>
      <c r="I59" s="101"/>
      <c r="J59" s="101"/>
      <c r="K59" s="394" t="str">
        <f t="shared" si="2"/>
        <v/>
      </c>
      <c r="L59" s="394" t="str">
        <f t="shared" si="8"/>
        <v/>
      </c>
      <c r="M59" s="394" t="str">
        <f t="shared" si="1"/>
        <v/>
      </c>
    </row>
    <row r="60" spans="1:16" s="77" customFormat="1" ht="19.5" hidden="1" customHeight="1">
      <c r="A60" s="550">
        <f t="shared" si="6"/>
        <v>27</v>
      </c>
      <c r="B60" s="513"/>
      <c r="C60" s="370"/>
      <c r="D60" s="370"/>
      <c r="E60" s="370"/>
      <c r="F60" s="489">
        <f>+'Ekamut-caxs'!D60</f>
        <v>0</v>
      </c>
      <c r="G60" s="499"/>
      <c r="H60" s="110" t="s">
        <v>121</v>
      </c>
      <c r="I60" s="101"/>
      <c r="J60" s="101"/>
      <c r="K60" s="394" t="str">
        <f t="shared" si="2"/>
        <v/>
      </c>
      <c r="L60" s="394" t="str">
        <f t="shared" si="8"/>
        <v/>
      </c>
      <c r="M60" s="394" t="str">
        <f t="shared" si="1"/>
        <v/>
      </c>
    </row>
    <row r="61" spans="1:16" s="76" customFormat="1" ht="17.25">
      <c r="A61" s="550">
        <v>22</v>
      </c>
      <c r="B61" s="361" t="s">
        <v>35</v>
      </c>
      <c r="C61" s="370">
        <f t="shared" ref="C61:E61" si="9">SUM(C62:C64)</f>
        <v>0</v>
      </c>
      <c r="D61" s="370">
        <f t="shared" si="9"/>
        <v>20</v>
      </c>
      <c r="E61" s="370">
        <f t="shared" si="9"/>
        <v>20</v>
      </c>
      <c r="F61" s="485">
        <f>SUM(F62:F64)</f>
        <v>20</v>
      </c>
      <c r="G61" s="498"/>
      <c r="H61" s="110"/>
      <c r="I61" s="101"/>
      <c r="J61" s="101"/>
      <c r="K61" s="367" t="str">
        <f t="shared" si="2"/>
        <v/>
      </c>
      <c r="L61" s="367" t="str">
        <f t="shared" si="8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36</v>
      </c>
      <c r="C62" s="509"/>
      <c r="D62" s="509"/>
      <c r="E62" s="509"/>
      <c r="F62" s="258"/>
      <c r="G62" s="500"/>
      <c r="K62" s="367" t="str">
        <f t="shared" si="2"/>
        <v/>
      </c>
      <c r="L62" s="367" t="str">
        <f t="shared" si="8"/>
        <v/>
      </c>
      <c r="M62" s="367" t="str">
        <f t="shared" si="1"/>
        <v/>
      </c>
    </row>
    <row r="63" spans="1:16" hidden="1">
      <c r="A63" s="15">
        <v>31.2</v>
      </c>
      <c r="B63" s="364" t="s">
        <v>48</v>
      </c>
      <c r="C63" s="509"/>
      <c r="D63" s="509"/>
      <c r="E63" s="509"/>
      <c r="F63" s="258"/>
      <c r="G63" s="500"/>
      <c r="K63" s="367" t="str">
        <f t="shared" si="2"/>
        <v/>
      </c>
      <c r="L63" s="367" t="str">
        <f t="shared" si="8"/>
        <v/>
      </c>
      <c r="M63" s="367" t="str">
        <f t="shared" si="1"/>
        <v/>
      </c>
    </row>
    <row r="64" spans="1:16">
      <c r="A64" s="26">
        <v>22.1</v>
      </c>
      <c r="B64" s="363" t="s">
        <v>82</v>
      </c>
      <c r="C64" s="258"/>
      <c r="D64" s="258">
        <v>20</v>
      </c>
      <c r="E64" s="258">
        <v>20</v>
      </c>
      <c r="F64" s="488">
        <f>+'Ekamut-caxs'!D63</f>
        <v>20</v>
      </c>
      <c r="G64" s="500"/>
      <c r="K64" s="367" t="str">
        <f t="shared" si="2"/>
        <v/>
      </c>
      <c r="L64" s="367" t="str">
        <f t="shared" si="8"/>
        <v/>
      </c>
      <c r="M64" s="367" t="str">
        <f t="shared" si="1"/>
        <v/>
      </c>
    </row>
    <row r="65" spans="1:16" s="97" customFormat="1" ht="17.25">
      <c r="A65" s="72">
        <f>+A61+1</f>
        <v>23</v>
      </c>
      <c r="B65" s="269" t="s">
        <v>37</v>
      </c>
      <c r="C65" s="355">
        <f>+F65</f>
        <v>311.70000000000005</v>
      </c>
      <c r="D65" s="355">
        <f>+F65</f>
        <v>311.70000000000005</v>
      </c>
      <c r="E65" s="355">
        <f>+F65</f>
        <v>311.70000000000005</v>
      </c>
      <c r="F65" s="485">
        <f>+'Deb. ev kreditor'!D59-'Deb. ev kreditor'!D54</f>
        <v>311.70000000000005</v>
      </c>
      <c r="G65" s="498"/>
      <c r="H65" s="113"/>
      <c r="I65" s="88"/>
      <c r="J65" s="88"/>
      <c r="K65" s="367" t="str">
        <f t="shared" si="2"/>
        <v/>
      </c>
      <c r="L65" s="367" t="str">
        <f t="shared" si="8"/>
        <v/>
      </c>
      <c r="M65" s="367" t="str">
        <f t="shared" si="1"/>
        <v/>
      </c>
      <c r="N65" s="96"/>
      <c r="O65" s="96"/>
      <c r="P65" s="96"/>
    </row>
    <row r="66" spans="1:16" s="97" customFormat="1" ht="17.25" hidden="1">
      <c r="A66" s="72">
        <f>+A65+1</f>
        <v>24</v>
      </c>
      <c r="B66" s="365" t="s">
        <v>83</v>
      </c>
      <c r="C66" s="370"/>
      <c r="D66" s="370"/>
      <c r="E66" s="370"/>
      <c r="F66" s="485"/>
      <c r="G66" s="498"/>
      <c r="H66" s="512" t="s">
        <v>208</v>
      </c>
      <c r="I66" s="510"/>
      <c r="J66" s="511"/>
      <c r="K66" s="367" t="str">
        <f t="shared" si="2"/>
        <v/>
      </c>
      <c r="L66" s="367" t="str">
        <f t="shared" si="8"/>
        <v/>
      </c>
      <c r="M66" s="367" t="str">
        <f t="shared" si="1"/>
        <v/>
      </c>
      <c r="N66" s="96"/>
      <c r="O66" s="96"/>
      <c r="P66" s="96"/>
    </row>
    <row r="67" spans="1:16" s="80" customFormat="1" ht="17.25">
      <c r="A67" s="38" t="s">
        <v>55</v>
      </c>
      <c r="B67" s="83" t="s">
        <v>58</v>
      </c>
      <c r="C67" s="486">
        <f>C68+C75</f>
        <v>0</v>
      </c>
      <c r="D67" s="486">
        <f>D68+D75</f>
        <v>850</v>
      </c>
      <c r="E67" s="486">
        <f>E68+E75</f>
        <v>850</v>
      </c>
      <c r="F67" s="486">
        <f>F68+F75</f>
        <v>850</v>
      </c>
      <c r="G67" s="497"/>
      <c r="H67" s="510"/>
      <c r="I67" s="510"/>
      <c r="J67" s="511"/>
      <c r="K67" s="367" t="str">
        <f t="shared" si="2"/>
        <v/>
      </c>
      <c r="L67" s="367" t="str">
        <f t="shared" si="8"/>
        <v/>
      </c>
      <c r="M67" s="367" t="str">
        <f t="shared" si="1"/>
        <v/>
      </c>
      <c r="N67" s="79"/>
      <c r="O67" s="79"/>
      <c r="P67" s="79"/>
    </row>
    <row r="68" spans="1:16" s="76" customFormat="1" ht="16.5" customHeight="1">
      <c r="A68" s="491">
        <v>1</v>
      </c>
      <c r="B68" s="361" t="s">
        <v>87</v>
      </c>
      <c r="C68" s="370">
        <f>SUM(C69:C74)</f>
        <v>0</v>
      </c>
      <c r="D68" s="370">
        <f>SUM(D69:D74)</f>
        <v>850</v>
      </c>
      <c r="E68" s="370">
        <f>SUM(E69:E74)</f>
        <v>850</v>
      </c>
      <c r="F68" s="485">
        <f>SUM(F69:F74)</f>
        <v>850</v>
      </c>
      <c r="G68" s="498"/>
      <c r="H68" s="110"/>
      <c r="I68" s="101"/>
      <c r="J68" s="101"/>
      <c r="K68" s="367" t="str">
        <f t="shared" si="2"/>
        <v/>
      </c>
      <c r="L68" s="367" t="str">
        <f t="shared" si="8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84</v>
      </c>
      <c r="C69" s="370"/>
      <c r="D69" s="370"/>
      <c r="E69" s="370"/>
      <c r="F69" s="489"/>
      <c r="G69" s="498"/>
      <c r="H69" s="110"/>
      <c r="I69" s="101"/>
      <c r="J69" s="101"/>
      <c r="K69" s="367" t="str">
        <f t="shared" si="2"/>
        <v/>
      </c>
      <c r="L69" s="367" t="str">
        <f t="shared" si="8"/>
        <v/>
      </c>
      <c r="M69" s="367" t="str">
        <f t="shared" si="1"/>
        <v/>
      </c>
      <c r="N69" s="77"/>
      <c r="O69" s="77"/>
      <c r="P69" s="77"/>
    </row>
    <row r="70" spans="1:16">
      <c r="A70" s="26">
        <v>1.1000000000000001</v>
      </c>
      <c r="B70" s="363" t="s">
        <v>85</v>
      </c>
      <c r="C70" s="258"/>
      <c r="D70" s="258">
        <v>350</v>
      </c>
      <c r="E70" s="258">
        <v>350</v>
      </c>
      <c r="F70" s="488">
        <v>350</v>
      </c>
      <c r="G70" s="500"/>
      <c r="K70" s="367" t="str">
        <f t="shared" si="2"/>
        <v/>
      </c>
      <c r="L70" s="367" t="str">
        <f t="shared" si="8"/>
        <v/>
      </c>
      <c r="M70" s="367" t="str">
        <f t="shared" si="1"/>
        <v/>
      </c>
    </row>
    <row r="71" spans="1:16">
      <c r="A71" s="26">
        <v>1.2</v>
      </c>
      <c r="B71" s="363" t="s">
        <v>86</v>
      </c>
      <c r="C71" s="258"/>
      <c r="D71" s="258">
        <f>1000-500</f>
        <v>500</v>
      </c>
      <c r="E71" s="258">
        <v>500</v>
      </c>
      <c r="F71" s="488">
        <f>1000-500</f>
        <v>500</v>
      </c>
      <c r="G71" s="500"/>
      <c r="K71" s="367" t="str">
        <f t="shared" si="2"/>
        <v/>
      </c>
      <c r="L71" s="367" t="str">
        <f t="shared" si="8"/>
        <v/>
      </c>
      <c r="M71" s="367" t="str">
        <f t="shared" si="1"/>
        <v/>
      </c>
    </row>
    <row r="72" spans="1:16" s="76" customFormat="1" ht="16.5" hidden="1" customHeight="1">
      <c r="A72" s="26">
        <v>1.4</v>
      </c>
      <c r="B72" s="361" t="s">
        <v>63</v>
      </c>
      <c r="C72" s="370"/>
      <c r="D72" s="370"/>
      <c r="E72" s="370"/>
      <c r="F72" s="489"/>
      <c r="G72" s="498"/>
      <c r="H72" s="110"/>
      <c r="I72" s="101"/>
      <c r="J72" s="101"/>
      <c r="K72" s="367" t="str">
        <f t="shared" si="2"/>
        <v/>
      </c>
      <c r="L72" s="367" t="str">
        <f t="shared" si="8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3" t="s">
        <v>64</v>
      </c>
      <c r="C73" s="370"/>
      <c r="D73" s="370"/>
      <c r="E73" s="370"/>
      <c r="F73" s="489"/>
      <c r="G73" s="499"/>
      <c r="H73" s="110"/>
      <c r="I73" s="101"/>
      <c r="J73" s="101"/>
      <c r="K73" s="394" t="str">
        <f t="shared" si="2"/>
        <v/>
      </c>
      <c r="L73" s="394" t="str">
        <f t="shared" si="8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3"/>
      <c r="C74" s="370"/>
      <c r="D74" s="370"/>
      <c r="E74" s="370"/>
      <c r="F74" s="489"/>
      <c r="G74" s="499"/>
      <c r="H74" s="110" t="s">
        <v>122</v>
      </c>
      <c r="I74" s="101"/>
      <c r="J74" s="101"/>
      <c r="K74" s="394" t="str">
        <f t="shared" si="2"/>
        <v/>
      </c>
      <c r="L74" s="394" t="str">
        <f t="shared" si="8"/>
        <v/>
      </c>
      <c r="M74" s="394" t="str">
        <f t="shared" si="1"/>
        <v/>
      </c>
    </row>
    <row r="75" spans="1:16" s="76" customFormat="1" ht="16.5" hidden="1" customHeight="1">
      <c r="A75" s="491">
        <v>2</v>
      </c>
      <c r="B75" s="361" t="s">
        <v>88</v>
      </c>
      <c r="C75" s="370">
        <f t="shared" ref="C75:E75" si="10">SUM(C76:C78)</f>
        <v>0</v>
      </c>
      <c r="D75" s="370">
        <f t="shared" si="10"/>
        <v>0</v>
      </c>
      <c r="E75" s="370">
        <f t="shared" si="10"/>
        <v>0</v>
      </c>
      <c r="F75" s="485">
        <f>SUM(F76:F78)</f>
        <v>0</v>
      </c>
      <c r="G75" s="498"/>
      <c r="H75" s="110"/>
      <c r="I75" s="101"/>
      <c r="J75" s="101"/>
      <c r="K75" s="367" t="str">
        <f t="shared" si="2"/>
        <v/>
      </c>
      <c r="L75" s="367" t="str">
        <f t="shared" si="8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60</v>
      </c>
      <c r="C76" s="370"/>
      <c r="D76" s="370"/>
      <c r="E76" s="370"/>
      <c r="F76" s="489"/>
      <c r="G76" s="498"/>
      <c r="H76" s="110"/>
      <c r="I76" s="101"/>
      <c r="J76" s="101"/>
      <c r="K76" s="367" t="str">
        <f t="shared" ref="K76:K82" si="11">IF((D76-C76)&lt;0, (0),"")</f>
        <v/>
      </c>
      <c r="L76" s="367" t="str">
        <f t="shared" si="8"/>
        <v/>
      </c>
      <c r="M76" s="367" t="str">
        <f t="shared" ref="M76:M82" si="12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59</v>
      </c>
      <c r="C77" s="370"/>
      <c r="D77" s="370"/>
      <c r="E77" s="370"/>
      <c r="F77" s="489"/>
      <c r="G77" s="498"/>
      <c r="H77" s="110"/>
      <c r="I77" s="101"/>
      <c r="J77" s="101"/>
      <c r="K77" s="367" t="str">
        <f t="shared" si="11"/>
        <v/>
      </c>
      <c r="L77" s="367" t="str">
        <f t="shared" ref="L77:L82" si="13">IF((+E77-D77)&lt;0, (0),"")</f>
        <v/>
      </c>
      <c r="M77" s="367" t="str">
        <f t="shared" si="12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49</v>
      </c>
      <c r="C78" s="370"/>
      <c r="D78" s="370"/>
      <c r="E78" s="370"/>
      <c r="F78" s="489"/>
      <c r="G78" s="498"/>
      <c r="H78" s="110"/>
      <c r="I78" s="101"/>
      <c r="J78" s="101"/>
      <c r="K78" s="367" t="str">
        <f t="shared" si="11"/>
        <v/>
      </c>
      <c r="L78" s="367" t="str">
        <f t="shared" si="13"/>
        <v/>
      </c>
      <c r="M78" s="367" t="str">
        <f t="shared" si="12"/>
        <v/>
      </c>
      <c r="N78" s="77"/>
      <c r="O78" s="77"/>
      <c r="P78" s="77"/>
    </row>
    <row r="79" spans="1:16" s="80" customFormat="1" ht="34.5" hidden="1">
      <c r="A79" s="38" t="s">
        <v>56</v>
      </c>
      <c r="B79" s="14" t="s">
        <v>152</v>
      </c>
      <c r="C79" s="486">
        <f t="shared" ref="C79:E79" si="14">SUM(C80:C81)</f>
        <v>0</v>
      </c>
      <c r="D79" s="486">
        <f t="shared" si="14"/>
        <v>0</v>
      </c>
      <c r="E79" s="486">
        <f t="shared" si="14"/>
        <v>0</v>
      </c>
      <c r="F79" s="486">
        <f>SUM(F80:F81)</f>
        <v>0</v>
      </c>
      <c r="G79" s="497"/>
      <c r="H79" s="114"/>
      <c r="I79" s="104"/>
      <c r="J79" s="104"/>
      <c r="K79" s="367" t="str">
        <f t="shared" si="11"/>
        <v/>
      </c>
      <c r="L79" s="367" t="str">
        <f t="shared" si="13"/>
        <v/>
      </c>
      <c r="M79" s="367" t="str">
        <f t="shared" si="12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15</v>
      </c>
      <c r="C80" s="370"/>
      <c r="D80" s="370"/>
      <c r="E80" s="370"/>
      <c r="F80" s="489"/>
      <c r="G80" s="498"/>
      <c r="H80" s="111"/>
      <c r="I80" s="102"/>
      <c r="J80" s="102"/>
      <c r="K80" s="367" t="str">
        <f t="shared" si="11"/>
        <v/>
      </c>
      <c r="L80" s="367" t="str">
        <f t="shared" si="13"/>
        <v/>
      </c>
      <c r="M80" s="367" t="str">
        <f t="shared" si="12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89"/>
      <c r="G81" s="498"/>
      <c r="H81" s="106"/>
      <c r="I81" s="102"/>
      <c r="J81" s="102"/>
      <c r="K81" s="394" t="str">
        <f t="shared" si="11"/>
        <v/>
      </c>
      <c r="L81" s="394" t="str">
        <f t="shared" si="13"/>
        <v/>
      </c>
      <c r="M81" s="394" t="str">
        <f t="shared" si="12"/>
        <v/>
      </c>
    </row>
    <row r="82" spans="1:16" s="99" customFormat="1" ht="34.5">
      <c r="A82" s="13" t="s">
        <v>38</v>
      </c>
      <c r="B82" s="14" t="s">
        <v>39</v>
      </c>
      <c r="C82" s="486">
        <f>C12+C13-C24</f>
        <v>5541.2000000000007</v>
      </c>
      <c r="D82" s="486">
        <f>D12+D13-D24</f>
        <v>6897.2000000000044</v>
      </c>
      <c r="E82" s="486">
        <f>E12+E13-E24</f>
        <v>662.60000000000582</v>
      </c>
      <c r="F82" s="486">
        <f>F12+F13-F24</f>
        <v>8295.9199999999983</v>
      </c>
      <c r="G82" s="497"/>
      <c r="H82" s="564" t="s">
        <v>200</v>
      </c>
      <c r="I82" s="564"/>
      <c r="J82" s="283"/>
      <c r="K82" s="367" t="str">
        <f t="shared" si="11"/>
        <v/>
      </c>
      <c r="L82" s="367">
        <f t="shared" si="13"/>
        <v>0</v>
      </c>
      <c r="M82" s="367" t="str">
        <f t="shared" si="12"/>
        <v/>
      </c>
      <c r="N82" s="98"/>
      <c r="O82" s="98"/>
      <c r="P82" s="98"/>
    </row>
    <row r="83" spans="1:16" s="80" customFormat="1" ht="35.2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5">IF((I83-H83)&lt;0, (0),"")</f>
        <v/>
      </c>
      <c r="M83" s="368" t="str">
        <f t="shared" si="15"/>
        <v/>
      </c>
      <c r="N83" s="79"/>
      <c r="O83" s="79"/>
      <c r="P83" s="79"/>
    </row>
    <row r="84" spans="1:16" s="7" customFormat="1" ht="17.25" hidden="1">
      <c r="B84" s="431" t="s">
        <v>2</v>
      </c>
      <c r="C84" s="357"/>
      <c r="D84" s="357"/>
      <c r="E84" s="483" t="str">
        <f>+'Ekamut-caxs'!D67</f>
        <v>Ի.Խաչատուրովա</v>
      </c>
      <c r="F84" s="483"/>
      <c r="G84" s="483"/>
      <c r="H84" s="187"/>
      <c r="I84" s="40"/>
      <c r="J84" s="40"/>
      <c r="K84" s="368" t="e">
        <f>IF((H84-E84)&lt;0, (0),"")</f>
        <v>#VALUE!</v>
      </c>
      <c r="L84" s="368" t="str">
        <f t="shared" si="15"/>
        <v/>
      </c>
      <c r="M84" s="368" t="str">
        <f t="shared" si="15"/>
        <v/>
      </c>
      <c r="N84" s="6"/>
      <c r="O84" s="6"/>
      <c r="P84" s="6"/>
    </row>
    <row r="85" spans="1:16" s="3" customFormat="1" ht="17.25" hidden="1">
      <c r="A85" s="7"/>
      <c r="B85" s="405" t="s">
        <v>4</v>
      </c>
      <c r="C85" s="39"/>
      <c r="D85" s="39"/>
      <c r="E85" s="484" t="s">
        <v>92</v>
      </c>
      <c r="F85" s="484"/>
      <c r="G85" s="427"/>
      <c r="H85" s="188"/>
      <c r="I85" s="89"/>
      <c r="J85" s="89"/>
      <c r="K85" s="368"/>
      <c r="L85" s="368" t="str">
        <f t="shared" si="15"/>
        <v/>
      </c>
      <c r="M85" s="368" t="str">
        <f t="shared" si="15"/>
        <v/>
      </c>
      <c r="N85" s="2"/>
      <c r="O85" s="2"/>
      <c r="P85" s="2"/>
    </row>
    <row r="86" spans="1:16" s="3" customFormat="1" ht="17.25" hidden="1">
      <c r="B86" s="432" t="s">
        <v>6</v>
      </c>
      <c r="C86" s="358"/>
      <c r="D86" s="358"/>
      <c r="E86" s="483" t="str">
        <f>+'Ekamut-caxs'!D69</f>
        <v>Մ.Սաֆարյան</v>
      </c>
      <c r="F86" s="483"/>
      <c r="G86" s="483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idden="1">
      <c r="B87" s="406"/>
      <c r="C87" s="8"/>
      <c r="D87" s="8"/>
      <c r="E87" s="484" t="s">
        <v>92</v>
      </c>
      <c r="F87" s="484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190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56.25" customHeight="1">
      <c r="A89" s="612" t="s">
        <v>301</v>
      </c>
      <c r="B89" s="612"/>
      <c r="C89" s="401"/>
      <c r="F89" s="614" t="s">
        <v>302</v>
      </c>
    </row>
    <row r="90" spans="1:16" s="81" customFormat="1" ht="19.5" customHeigh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 ht="9.75" customHeigh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1" orientation="portrait" r:id="rId1"/>
  <headerFooter alignWithMargins="0"/>
  <ignoredErrors>
    <ignoredError sqref="F51:F52 F27:F28 F18 F24:F25 F36:F49 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5" zoomScaleSheetLayoutView="100" workbookViewId="0">
      <selection activeCell="E23" sqref="E23"/>
    </sheetView>
  </sheetViews>
  <sheetFormatPr defaultColWidth="9.140625" defaultRowHeight="13.5"/>
  <cols>
    <col min="1" max="1" width="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8" t="s">
        <v>53</v>
      </c>
      <c r="B1" s="568"/>
      <c r="C1" s="568"/>
      <c r="D1" s="568"/>
      <c r="E1" s="568"/>
      <c r="F1" s="568"/>
    </row>
    <row r="2" spans="1:18" s="20" customFormat="1" ht="20.25">
      <c r="A2" s="562" t="str">
        <f>+'Ekamut-caxs'!A7:D7</f>
        <v xml:space="preserve">«Երևանի հ․25 մսուր-մանկապարտեզ» ՀՈԱԿ-ի </v>
      </c>
      <c r="B2" s="562"/>
      <c r="C2" s="562"/>
      <c r="D2" s="562"/>
      <c r="E2" s="562"/>
      <c r="F2" s="56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71" t="s">
        <v>233</v>
      </c>
      <c r="B3" s="571"/>
      <c r="C3" s="571"/>
      <c r="D3" s="571"/>
      <c r="E3" s="571"/>
      <c r="F3" s="571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8" t="s">
        <v>216</v>
      </c>
      <c r="H5" s="426" t="s">
        <v>249</v>
      </c>
    </row>
    <row r="6" spans="1:18" s="20" customFormat="1" ht="17.25">
      <c r="A6" s="67" t="s">
        <v>7</v>
      </c>
      <c r="B6" s="68" t="s">
        <v>145</v>
      </c>
      <c r="C6" s="285">
        <f>SUM(C7:C13,C16:C18)</f>
        <v>97037.799999999988</v>
      </c>
      <c r="D6" s="285">
        <f>SUM(D7:D13,D16:D18)</f>
        <v>119229.70000000001</v>
      </c>
      <c r="E6" s="285">
        <f t="shared" ref="E6:E59" si="0">D6-C6</f>
        <v>22191.900000000023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88905.4</v>
      </c>
      <c r="D7" s="274">
        <f>+'Ekamut-caxs'!D11</f>
        <v>111360</v>
      </c>
      <c r="E7" s="274">
        <f t="shared" si="0"/>
        <v>22454.600000000006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4046.9</v>
      </c>
      <c r="D8" s="274">
        <f>+'Ekamut-caxs'!D12</f>
        <v>4200</v>
      </c>
      <c r="E8" s="274">
        <f>D8-C8</f>
        <v>153.09999999999991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8">
        <f t="shared" ref="A9:A12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8">
        <v>3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8">
        <f t="shared" si="1"/>
        <v>4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4</v>
      </c>
      <c r="B13" s="276" t="str">
        <f>+'Ekamut-caxs'!B17</f>
        <v xml:space="preserve">Պայմանով ստացված ակտիվներից, այդ թվում՝  </v>
      </c>
      <c r="C13" s="277">
        <f>SUM(C14:C15)</f>
        <v>3669.6</v>
      </c>
      <c r="D13" s="277">
        <f>SUM(D14:D15)</f>
        <v>3669.6</v>
      </c>
      <c r="E13" s="274">
        <f t="shared" si="0"/>
        <v>0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4.0999999999999996</v>
      </c>
      <c r="B14" s="363" t="str">
        <f>+'Ekamut-caxs'!B18</f>
        <v xml:space="preserve">ոչ ընթացիկ </v>
      </c>
      <c r="C14" s="254">
        <v>3669.6</v>
      </c>
      <c r="D14" s="255">
        <f>+'Ekamut-caxs'!D18</f>
        <v>3669.6</v>
      </c>
      <c r="E14" s="255">
        <f t="shared" si="0"/>
        <v>0</v>
      </c>
      <c r="F14" s="256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5</v>
      </c>
      <c r="B16" s="276" t="str">
        <f>+'Ekamut-caxs'!B20</f>
        <v>Բանկի տոկոսից</v>
      </c>
      <c r="C16" s="275">
        <v>0.2</v>
      </c>
      <c r="D16" s="274">
        <f>+'Ekamut-caxs'!D20</f>
        <v>0.1</v>
      </c>
      <c r="E16" s="274">
        <f t="shared" si="0"/>
        <v>-0.1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6</v>
      </c>
      <c r="B17" s="362" t="str">
        <f>+'Ekamut-caxs'!B21</f>
        <v>Վերապատրաստման գծով</v>
      </c>
      <c r="C17" s="275">
        <v>44.5</v>
      </c>
      <c r="D17" s="273">
        <v>0</v>
      </c>
      <c r="E17" s="273">
        <f>D17-C17</f>
        <v>-44.5</v>
      </c>
      <c r="F17" s="273"/>
      <c r="G17" s="60"/>
    </row>
    <row r="18" spans="1:18" s="61" customFormat="1" ht="18.75" customHeight="1">
      <c r="A18" s="66">
        <f>+A17+1</f>
        <v>7</v>
      </c>
      <c r="B18" s="362" t="str">
        <f>+'Ekamut-caxs'!B22</f>
        <v>Ներառականի գծով</v>
      </c>
      <c r="C18" s="275">
        <v>371.2</v>
      </c>
      <c r="D18" s="273">
        <v>0</v>
      </c>
      <c r="E18" s="273">
        <f>D18-C18</f>
        <v>-371.2</v>
      </c>
      <c r="F18" s="273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6">
        <f>SUM(C20,C23:C29,C33:C55,C57:C58)</f>
        <v>97037.800000000017</v>
      </c>
      <c r="D19" s="286">
        <f>SUM(D20,D23:D29,D33:D55,D57:D58)</f>
        <v>119229.68000000001</v>
      </c>
      <c r="E19" s="285">
        <f t="shared" si="0"/>
        <v>22191.87999999999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գծով, որից՝</v>
      </c>
      <c r="C20" s="275">
        <v>58859.4</v>
      </c>
      <c r="D20" s="277">
        <f>+'Ekamut-caxs'!D26</f>
        <v>65905</v>
      </c>
      <c r="E20" s="274">
        <f t="shared" si="0"/>
        <v>7045.5999999999985</v>
      </c>
      <c r="F20" s="541" t="s">
        <v>298</v>
      </c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1818.8</v>
      </c>
      <c r="D21" s="278">
        <f>+'Ekamut-caxs'!D27</f>
        <v>2460</v>
      </c>
      <c r="E21" s="255">
        <f>D21-C21</f>
        <v>641.20000000000005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22802</v>
      </c>
      <c r="D23" s="277">
        <f>+'Ekamut-caxs'!D29</f>
        <v>30602.879999999997</v>
      </c>
      <c r="E23" s="274">
        <f t="shared" si="0"/>
        <v>7800.8799999999974</v>
      </c>
      <c r="F23" s="541" t="s">
        <v>264</v>
      </c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4696.6000000000004</v>
      </c>
      <c r="D24" s="277">
        <f>+'Ekamut-caxs'!D30</f>
        <v>4794.6000000000004</v>
      </c>
      <c r="E24" s="274">
        <f t="shared" si="0"/>
        <v>98</v>
      </c>
      <c r="F24" s="541" t="s">
        <v>265</v>
      </c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2317.1</v>
      </c>
      <c r="D25" s="277">
        <f>+'Ekamut-caxs'!D31</f>
        <v>2477.1999999999998</v>
      </c>
      <c r="E25" s="274">
        <f t="shared" si="0"/>
        <v>160.09999999999991</v>
      </c>
      <c r="F25" s="541" t="s">
        <v>265</v>
      </c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1177</v>
      </c>
      <c r="D26" s="277">
        <f>+'Ekamut-caxs'!D32</f>
        <v>1174.4000000000001</v>
      </c>
      <c r="E26" s="274">
        <f t="shared" si="0"/>
        <v>-2.5999999999999091</v>
      </c>
      <c r="F26" s="541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111.6</v>
      </c>
      <c r="D27" s="277">
        <f>+'Ekamut-caxs'!D33</f>
        <v>111.6</v>
      </c>
      <c r="E27" s="274">
        <f t="shared" si="0"/>
        <v>0</v>
      </c>
      <c r="F27" s="541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32.25" customHeight="1">
      <c r="A28" s="398">
        <f t="shared" si="2"/>
        <v>7</v>
      </c>
      <c r="B28" s="276" t="str">
        <f>+'Ekamut-caxs'!B34</f>
        <v>Ախտաբանության գծով</v>
      </c>
      <c r="C28" s="275"/>
      <c r="D28" s="277">
        <f>+'Ekamut-caxs'!D34</f>
        <v>100</v>
      </c>
      <c r="E28" s="274">
        <f t="shared" si="0"/>
        <v>100</v>
      </c>
      <c r="F28" s="542" t="s">
        <v>267</v>
      </c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160.4</v>
      </c>
      <c r="D29" s="277">
        <f>SUM(D30:D32)</f>
        <v>230</v>
      </c>
      <c r="E29" s="274">
        <f t="shared" si="0"/>
        <v>69.599999999999994</v>
      </c>
      <c r="F29" s="541" t="s">
        <v>266</v>
      </c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60</v>
      </c>
      <c r="D30" s="278">
        <f>+'Ekamut-caxs'!D36</f>
        <v>60</v>
      </c>
      <c r="E30" s="255">
        <f t="shared" si="0"/>
        <v>0</v>
      </c>
      <c r="F30" s="541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40.4</v>
      </c>
      <c r="D31" s="278">
        <f>+'Ekamut-caxs'!D37</f>
        <v>40</v>
      </c>
      <c r="E31" s="255">
        <f t="shared" si="0"/>
        <v>-0.39999999999999858</v>
      </c>
      <c r="F31" s="541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60</v>
      </c>
      <c r="D32" s="278">
        <f>+'Ekamut-caxs'!D38</f>
        <v>130</v>
      </c>
      <c r="E32" s="255">
        <f t="shared" si="0"/>
        <v>70</v>
      </c>
      <c r="F32" s="541" t="s">
        <v>300</v>
      </c>
      <c r="G32" s="25"/>
    </row>
    <row r="33" spans="1:18" s="62" customFormat="1" ht="21" hidden="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541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6" t="str">
        <f>+'Ekamut-caxs'!B40</f>
        <v>Տնտեսական ապրանքների գծով</v>
      </c>
      <c r="C34" s="275">
        <v>1027.8</v>
      </c>
      <c r="D34" s="277">
        <f>+'Ekamut-caxs'!D40</f>
        <v>1470</v>
      </c>
      <c r="E34" s="274">
        <f t="shared" si="0"/>
        <v>442.20000000000005</v>
      </c>
      <c r="F34" s="541" t="s">
        <v>268</v>
      </c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4" si="3">+A34+1</f>
        <v>10</v>
      </c>
      <c r="B35" s="276" t="str">
        <f>+'Ekamut-caxs'!B41</f>
        <v>Գրասենյակային ապրանքների գծով</v>
      </c>
      <c r="C35" s="275">
        <v>105.1</v>
      </c>
      <c r="D35" s="277">
        <f>+'Ekamut-caxs'!D41</f>
        <v>420</v>
      </c>
      <c r="E35" s="274">
        <f t="shared" si="0"/>
        <v>314.89999999999998</v>
      </c>
      <c r="F35" s="541" t="s">
        <v>268</v>
      </c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11</v>
      </c>
      <c r="B36" s="276" t="str">
        <f>+'Ekamut-caxs'!B42</f>
        <v>Փոքրարժեք կամ արագամաշ առարկաների գծով</v>
      </c>
      <c r="C36" s="275">
        <v>5</v>
      </c>
      <c r="D36" s="277">
        <f>+'Ekamut-caxs'!D42</f>
        <v>1200</v>
      </c>
      <c r="E36" s="274">
        <f t="shared" si="0"/>
        <v>1195</v>
      </c>
      <c r="F36" s="541" t="s">
        <v>269</v>
      </c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12</v>
      </c>
      <c r="B37" s="276" t="str">
        <f>+'Ekamut-caxs'!B43</f>
        <v>Ուսումնական նյութերի գծով</v>
      </c>
      <c r="C37" s="275"/>
      <c r="D37" s="277">
        <f>+'Ekamut-caxs'!D43</f>
        <v>60</v>
      </c>
      <c r="E37" s="274">
        <f t="shared" si="0"/>
        <v>60</v>
      </c>
      <c r="F37" s="541" t="s">
        <v>268</v>
      </c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13</v>
      </c>
      <c r="B38" s="276" t="str">
        <f>+'Ekamut-caxs'!B44</f>
        <v>Դեղորայքի գծով</v>
      </c>
      <c r="C38" s="275">
        <v>55.5</v>
      </c>
      <c r="D38" s="277">
        <f>+'Ekamut-caxs'!D44</f>
        <v>120</v>
      </c>
      <c r="E38" s="274">
        <f>D38-C38</f>
        <v>64.5</v>
      </c>
      <c r="F38" s="541" t="s">
        <v>268</v>
      </c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9.25" customHeight="1">
      <c r="A39" s="398">
        <f t="shared" si="3"/>
        <v>14</v>
      </c>
      <c r="B39" s="276" t="str">
        <f>+'Ekamut-caxs'!B45</f>
        <v>Բուժ.ծառայության գծով</v>
      </c>
      <c r="C39" s="275">
        <v>124</v>
      </c>
      <c r="D39" s="277">
        <f>+'Ekamut-caxs'!D45</f>
        <v>170</v>
      </c>
      <c r="E39" s="274">
        <f t="shared" si="0"/>
        <v>46</v>
      </c>
      <c r="F39" s="542" t="s">
        <v>270</v>
      </c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15</v>
      </c>
      <c r="B40" s="276" t="str">
        <f>+'Ekamut-caxs'!B46</f>
        <v>Ընթացիկ վերանորոգման գծով</v>
      </c>
      <c r="C40" s="273">
        <v>312.3</v>
      </c>
      <c r="D40" s="277">
        <f>+'Ekamut-caxs'!D46</f>
        <v>420</v>
      </c>
      <c r="E40" s="274">
        <f t="shared" si="0"/>
        <v>107.69999999999999</v>
      </c>
      <c r="F40" s="541" t="s">
        <v>268</v>
      </c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16</v>
      </c>
      <c r="B41" s="276" t="str">
        <f>+'Ekamut-caxs'!B47</f>
        <v>Ջեռուցման համակարգի սպասարկման գծով</v>
      </c>
      <c r="C41" s="273">
        <v>81.2</v>
      </c>
      <c r="D41" s="277">
        <f>+'Ekamut-caxs'!D47</f>
        <v>91.7</v>
      </c>
      <c r="E41" s="274">
        <f>D41-C41</f>
        <v>10.5</v>
      </c>
      <c r="F41" s="552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8">
        <f t="shared" si="3"/>
        <v>17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551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18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551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v>17</v>
      </c>
      <c r="B44" s="276" t="str">
        <f>+'Ekamut-caxs'!B50</f>
        <v>Գնումների համակարգողի ծառայության գծով</v>
      </c>
      <c r="C44" s="275">
        <v>57.5</v>
      </c>
      <c r="D44" s="277">
        <f>+'Ekamut-caxs'!D50</f>
        <v>105</v>
      </c>
      <c r="E44" s="274">
        <f t="shared" si="0"/>
        <v>47.5</v>
      </c>
      <c r="F44" s="541" t="s">
        <v>271</v>
      </c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7" customHeight="1">
      <c r="A45" s="398">
        <f t="shared" si="3"/>
        <v>18</v>
      </c>
      <c r="B45" s="276" t="str">
        <f>+'Ekamut-caxs'!B51</f>
        <v>Համակարգիչների տեխնիկական սպասարկման գծով</v>
      </c>
      <c r="C45" s="275">
        <v>24</v>
      </c>
      <c r="D45" s="277">
        <f>+'Ekamut-caxs'!D51</f>
        <v>50</v>
      </c>
      <c r="E45" s="274">
        <f t="shared" si="0"/>
        <v>26</v>
      </c>
      <c r="F45" s="542" t="s">
        <v>299</v>
      </c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19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541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20</v>
      </c>
      <c r="B47" s="276" t="str">
        <f>+'Ekamut-caxs'!B53</f>
        <v>էլ․ստորագրության գծով</v>
      </c>
      <c r="C47" s="273">
        <v>6</v>
      </c>
      <c r="D47" s="277">
        <f>+'Ekamut-caxs'!D53</f>
        <v>6</v>
      </c>
      <c r="E47" s="274">
        <f t="shared" ref="E47:E58" si="4">D47-C47</f>
        <v>0</v>
      </c>
      <c r="F47" s="541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21</v>
      </c>
      <c r="B48" s="276" t="str">
        <f>+'Ekamut-caxs'!B54</f>
        <v>Հայտարարության գծով</v>
      </c>
      <c r="C48" s="273"/>
      <c r="D48" s="277">
        <f>+'Ekamut-caxs'!D54</f>
        <v>20</v>
      </c>
      <c r="E48" s="274">
        <f t="shared" si="4"/>
        <v>20</v>
      </c>
      <c r="F48" s="541" t="s">
        <v>297</v>
      </c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8">
        <f t="shared" si="3"/>
        <v>22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541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v>22</v>
      </c>
      <c r="B50" s="276" t="str">
        <f>+'Ekamut-caxs'!B56</f>
        <v>Վերապատրաստման գծով</v>
      </c>
      <c r="C50" s="273">
        <v>44.5</v>
      </c>
      <c r="D50" s="277">
        <f>+'Ekamut-caxs'!D56</f>
        <v>0</v>
      </c>
      <c r="E50" s="274">
        <f t="shared" si="4"/>
        <v>-44.5</v>
      </c>
      <c r="F50" s="541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8">
        <f t="shared" si="3"/>
        <v>23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541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24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541"/>
      <c r="G52" s="60"/>
    </row>
    <row r="53" spans="1:18" s="61" customFormat="1" ht="21" hidden="1" customHeight="1">
      <c r="A53" s="493">
        <f t="shared" si="3"/>
        <v>25</v>
      </c>
      <c r="B53" s="362">
        <f>+'Ekamut-caxs'!B59</f>
        <v>0</v>
      </c>
      <c r="C53" s="273"/>
      <c r="D53" s="275">
        <f>+'Ekamut-caxs'!D59</f>
        <v>0</v>
      </c>
      <c r="E53" s="273">
        <f>D53-C53</f>
        <v>0</v>
      </c>
      <c r="F53" s="541"/>
      <c r="G53" s="60"/>
    </row>
    <row r="54" spans="1:18" s="61" customFormat="1" ht="21" hidden="1" customHeight="1">
      <c r="A54" s="493">
        <f t="shared" si="3"/>
        <v>26</v>
      </c>
      <c r="B54" s="362">
        <f>+'Ekamut-caxs'!B60</f>
        <v>0</v>
      </c>
      <c r="C54" s="273"/>
      <c r="D54" s="275">
        <f>+'Ekamut-caxs'!D60</f>
        <v>0</v>
      </c>
      <c r="E54" s="273">
        <f>D54-C54</f>
        <v>0</v>
      </c>
      <c r="F54" s="541"/>
      <c r="G54" s="60" t="s">
        <v>121</v>
      </c>
    </row>
    <row r="55" spans="1:18" s="62" customFormat="1" ht="21" customHeight="1">
      <c r="A55" s="398">
        <v>23</v>
      </c>
      <c r="B55" s="276" t="str">
        <f>+'Ekamut-caxs'!B61</f>
        <v>Հիմնական միջոցների մաշվածության գծով, որից՝</v>
      </c>
      <c r="C55" s="273">
        <v>4955.8</v>
      </c>
      <c r="D55" s="277">
        <f>+'Ekamut-caxs'!D61</f>
        <v>4957</v>
      </c>
      <c r="E55" s="274">
        <f t="shared" si="4"/>
        <v>1.1999999999998181</v>
      </c>
      <c r="F55" s="541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23.1</v>
      </c>
      <c r="B56" s="363" t="str">
        <f>+'Ekamut-caxs'!B62</f>
        <v>պայմանով (անհատույց) ստացված</v>
      </c>
      <c r="C56" s="256">
        <v>3669.6</v>
      </c>
      <c r="D56" s="278">
        <f>+'Ekamut-caxs'!D62</f>
        <v>3669.6</v>
      </c>
      <c r="E56" s="255">
        <f t="shared" si="4"/>
        <v>0</v>
      </c>
      <c r="F56" s="256"/>
      <c r="G56" s="152"/>
    </row>
    <row r="57" spans="1:18" s="62" customFormat="1" ht="21" customHeight="1">
      <c r="A57" s="64">
        <v>24</v>
      </c>
      <c r="B57" s="276" t="str">
        <f>+'Ekamut-caxs'!B63</f>
        <v xml:space="preserve">Չփոխհատուցվող հարկերի գծով </v>
      </c>
      <c r="C57" s="273">
        <v>20</v>
      </c>
      <c r="D57" s="277">
        <f>+'Ekamut-caxs'!D63</f>
        <v>20</v>
      </c>
      <c r="E57" s="274">
        <f t="shared" si="4"/>
        <v>0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hidden="1" customHeight="1">
      <c r="A58" s="64">
        <f>+A57+1</f>
        <v>25</v>
      </c>
      <c r="B58" s="276" t="str">
        <f>+'Ekamut-caxs'!B64</f>
        <v>Այլ ծախսերի գծով</v>
      </c>
      <c r="C58" s="273"/>
      <c r="D58" s="277">
        <f>+'Ekamut-caxs'!D64</f>
        <v>4629.3</v>
      </c>
      <c r="E58" s="274">
        <f t="shared" si="4"/>
        <v>4629.3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78</v>
      </c>
      <c r="C59" s="285">
        <f>C6-C19</f>
        <v>0</v>
      </c>
      <c r="D59" s="285">
        <f>D6-D19</f>
        <v>2.0000000004074536E-2</v>
      </c>
      <c r="E59" s="285">
        <f t="shared" si="0"/>
        <v>2.0000000004074536E-2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70" t="str">
        <f>+'Ekamut-caxs'!D67</f>
        <v>Ի.Խաչատուրովա</v>
      </c>
      <c r="E61" s="570"/>
      <c r="F61" s="306"/>
      <c r="G61" s="25"/>
    </row>
    <row r="62" spans="1:18" ht="9.75" customHeight="1">
      <c r="B62" s="435"/>
      <c r="C62" s="436"/>
      <c r="D62" s="569" t="s">
        <v>5</v>
      </c>
      <c r="E62" s="569"/>
      <c r="F62" s="307"/>
      <c r="G62" s="25"/>
    </row>
    <row r="63" spans="1:18" ht="24.75" customHeight="1">
      <c r="B63" s="433" t="s">
        <v>6</v>
      </c>
      <c r="C63" s="434"/>
      <c r="D63" s="570" t="str">
        <f>+'Ekamut-caxs'!D69</f>
        <v>Մ.Սաֆարյան</v>
      </c>
      <c r="E63" s="570"/>
      <c r="F63" s="306"/>
      <c r="G63" s="25"/>
    </row>
    <row r="64" spans="1:18" ht="11.25" customHeight="1">
      <c r="B64" s="437"/>
      <c r="C64" s="436"/>
      <c r="D64" s="569" t="s">
        <v>5</v>
      </c>
      <c r="E64" s="569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38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38.855468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68" t="s">
        <v>79</v>
      </c>
      <c r="B1" s="568"/>
      <c r="C1" s="568"/>
      <c r="D1" s="568"/>
      <c r="E1" s="568"/>
      <c r="F1" s="568"/>
    </row>
    <row r="2" spans="1:20" s="20" customFormat="1" ht="20.25">
      <c r="A2" s="562" t="str">
        <f>+'Ekamut-caxs'!A7:D7</f>
        <v xml:space="preserve">«Երևանի հ․25 մսուր-մանկապարտեզ» ՀՈԱԿ-ի </v>
      </c>
      <c r="B2" s="562"/>
      <c r="C2" s="562"/>
      <c r="D2" s="562"/>
      <c r="E2" s="562"/>
      <c r="F2" s="562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71" t="s">
        <v>234</v>
      </c>
      <c r="B3" s="571"/>
      <c r="C3" s="571"/>
      <c r="D3" s="571"/>
      <c r="E3" s="571"/>
      <c r="F3" s="571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214</v>
      </c>
      <c r="D5" s="251" t="s">
        <v>215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817.9</v>
      </c>
      <c r="D6" s="257">
        <v>3540.9</v>
      </c>
      <c r="E6" s="270">
        <f t="shared" ref="E6:E62" si="0">D6-C6</f>
        <v>2723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SUM(C8,C9:C17)</f>
        <v>94479.4</v>
      </c>
      <c r="D7" s="270">
        <f>SUM(D8,D9:D17)</f>
        <v>115560.1</v>
      </c>
      <c r="E7" s="270">
        <f>D7-C7</f>
        <v>21080.700000000012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90014.6</v>
      </c>
      <c r="D8" s="268">
        <f>+'Dramakan hosqer'!F14</f>
        <v>111360</v>
      </c>
      <c r="E8" s="268">
        <f>D8-C8</f>
        <v>21345.399999999994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4046.9</v>
      </c>
      <c r="D9" s="268">
        <f>+'Dramakan hosqer'!F15</f>
        <v>4200</v>
      </c>
      <c r="E9" s="268">
        <f t="shared" si="0"/>
        <v>153.09999999999991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8">
        <v>3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8">
        <f t="shared" si="1"/>
        <v>4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8">
        <f t="shared" si="1"/>
        <v>5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v>4</v>
      </c>
      <c r="B15" s="361" t="str">
        <f>+'Dramakan hosqer'!B21</f>
        <v>Բանկի տոկոսից</v>
      </c>
      <c r="C15" s="267">
        <v>2.2000000000000002</v>
      </c>
      <c r="D15" s="268">
        <f>+'Dramakan hosqer'!F21</f>
        <v>0.1</v>
      </c>
      <c r="E15" s="268">
        <f>D15-C15</f>
        <v>-2.1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3">
        <f t="shared" si="1"/>
        <v>5</v>
      </c>
      <c r="B16" s="513" t="str">
        <f>+'Dramakan hosqer'!B22</f>
        <v>Վերապատրաստման գծով</v>
      </c>
      <c r="C16" s="489">
        <v>44.5</v>
      </c>
      <c r="D16" s="489">
        <v>0</v>
      </c>
      <c r="E16" s="489">
        <f t="shared" si="0"/>
        <v>-44.5</v>
      </c>
      <c r="F16" s="489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3">
        <f t="shared" si="1"/>
        <v>6</v>
      </c>
      <c r="B17" s="513" t="str">
        <f>+'Dramakan hosqer'!B23</f>
        <v>Ներառականի գծով</v>
      </c>
      <c r="C17" s="489">
        <v>371.2</v>
      </c>
      <c r="D17" s="489">
        <v>0</v>
      </c>
      <c r="E17" s="489">
        <f>D17-C17</f>
        <v>-371.2</v>
      </c>
      <c r="F17" s="489"/>
      <c r="G17" s="106" t="s">
        <v>229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70">
        <f>+C19+C61+C73</f>
        <v>91756.4</v>
      </c>
      <c r="D18" s="270">
        <f>+D19+D61+D73</f>
        <v>110805.08</v>
      </c>
      <c r="E18" s="270">
        <f t="shared" si="0"/>
        <v>19048.680000000008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70">
        <f>SUM(C20,C23:C29,C33:C55,C59:C60)</f>
        <v>91756.4</v>
      </c>
      <c r="D19" s="270">
        <f>SUM(D20,D23:D29,D33:D55,D59:D60)</f>
        <v>109955.08</v>
      </c>
      <c r="E19" s="270">
        <f t="shared" si="0"/>
        <v>18198.680000000008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գծով, որից՝</v>
      </c>
      <c r="C20" s="267">
        <v>59001.5</v>
      </c>
      <c r="D20" s="268">
        <f>+'Dramakan hosqer'!F26</f>
        <v>65905</v>
      </c>
      <c r="E20" s="268">
        <f t="shared" si="0"/>
        <v>6903.5</v>
      </c>
      <c r="F20" s="541" t="s">
        <v>298</v>
      </c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>
        <v>1818.8</v>
      </c>
      <c r="D21" s="272">
        <f>+'Dramakan hosqer'!F27</f>
        <v>2460</v>
      </c>
      <c r="E21" s="272">
        <f t="shared" si="0"/>
        <v>641.20000000000005</v>
      </c>
      <c r="F21" s="258"/>
    </row>
    <row r="22" spans="1:20" ht="18" hidden="1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22155.3</v>
      </c>
      <c r="D23" s="268">
        <f>+'Dramakan hosqer'!F29</f>
        <v>30602.879999999997</v>
      </c>
      <c r="E23" s="268">
        <f t="shared" si="0"/>
        <v>8447.5799999999981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4643.8</v>
      </c>
      <c r="D24" s="268">
        <f>+'Dramakan hosqer'!F30</f>
        <v>4794.6000000000004</v>
      </c>
      <c r="E24" s="268">
        <f t="shared" si="0"/>
        <v>150.80000000000018</v>
      </c>
      <c r="F24" s="541" t="s">
        <v>264</v>
      </c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2287.6999999999998</v>
      </c>
      <c r="D25" s="268">
        <f>+'Dramakan hosqer'!F31</f>
        <v>2477.1999999999998</v>
      </c>
      <c r="E25" s="268">
        <f t="shared" si="0"/>
        <v>189.5</v>
      </c>
      <c r="F25" s="541" t="s">
        <v>265</v>
      </c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1175.4000000000001</v>
      </c>
      <c r="D26" s="268">
        <f>+'Dramakan hosqer'!F32</f>
        <v>1174.4000000000001</v>
      </c>
      <c r="E26" s="268">
        <f t="shared" si="0"/>
        <v>-1</v>
      </c>
      <c r="F26" s="541" t="s">
        <v>265</v>
      </c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111.6</v>
      </c>
      <c r="D27" s="268">
        <f>+'Dramakan hosqer'!F33</f>
        <v>111.6</v>
      </c>
      <c r="E27" s="268">
        <f t="shared" si="0"/>
        <v>0</v>
      </c>
      <c r="F27" s="541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25.5" customHeight="1">
      <c r="A28" s="398">
        <f t="shared" si="2"/>
        <v>7</v>
      </c>
      <c r="B28" s="276" t="str">
        <f>+'Dramakan hosqer'!B34</f>
        <v>Ախտաբանության գծով</v>
      </c>
      <c r="C28" s="267"/>
      <c r="D28" s="268">
        <f>+'Dramakan hosqer'!F34</f>
        <v>100</v>
      </c>
      <c r="E28" s="268">
        <f t="shared" si="0"/>
        <v>100</v>
      </c>
      <c r="F28" s="542" t="s">
        <v>267</v>
      </c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160.4</v>
      </c>
      <c r="D29" s="268">
        <f>SUM(D30:D32)</f>
        <v>230</v>
      </c>
      <c r="E29" s="268">
        <f t="shared" si="0"/>
        <v>69.599999999999994</v>
      </c>
      <c r="F29" s="541" t="s">
        <v>266</v>
      </c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60</v>
      </c>
      <c r="D30" s="272">
        <f>+'Dramakan hosqer'!F36</f>
        <v>60</v>
      </c>
      <c r="E30" s="272">
        <f t="shared" si="0"/>
        <v>0</v>
      </c>
      <c r="F30" s="152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40.4</v>
      </c>
      <c r="D31" s="272">
        <f>+'Dramakan hosqer'!F37</f>
        <v>40</v>
      </c>
      <c r="E31" s="272">
        <f t="shared" si="0"/>
        <v>-0.39999999999999858</v>
      </c>
      <c r="F31" s="541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60</v>
      </c>
      <c r="D32" s="272">
        <f>+'Dramakan hosqer'!F38</f>
        <v>130</v>
      </c>
      <c r="E32" s="272">
        <f t="shared" si="0"/>
        <v>70</v>
      </c>
      <c r="F32" s="541" t="s">
        <v>300</v>
      </c>
      <c r="I32" s="136"/>
    </row>
    <row r="33" spans="1:20" s="62" customFormat="1" ht="18" hidden="1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541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6" t="str">
        <f>+'Dramakan hosqer'!B40</f>
        <v>Տնտեսական ապրանքների գծով</v>
      </c>
      <c r="C34" s="267">
        <v>1231.5</v>
      </c>
      <c r="D34" s="268">
        <f>+'Dramakan hosqer'!F40</f>
        <v>1470</v>
      </c>
      <c r="E34" s="268">
        <f t="shared" si="0"/>
        <v>238.5</v>
      </c>
      <c r="F34" s="541" t="s">
        <v>268</v>
      </c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4" si="3">+A34+1</f>
        <v>11</v>
      </c>
      <c r="B35" s="276" t="str">
        <f>+'Dramakan hosqer'!B41</f>
        <v>Գրասենյակային ապրանքների գծով</v>
      </c>
      <c r="C35" s="267">
        <v>156.69999999999999</v>
      </c>
      <c r="D35" s="268">
        <f>+'Dramakan hosqer'!F41</f>
        <v>420</v>
      </c>
      <c r="E35" s="268">
        <f t="shared" si="0"/>
        <v>263.3</v>
      </c>
      <c r="F35" s="541" t="s">
        <v>268</v>
      </c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12</v>
      </c>
      <c r="B36" s="276" t="str">
        <f>+'Dramakan hosqer'!B42</f>
        <v>Փոքրարժեք կամ արագամաշ առարկաների գծով</v>
      </c>
      <c r="C36" s="267">
        <v>18</v>
      </c>
      <c r="D36" s="268">
        <f>+'Dramakan hosqer'!F42</f>
        <v>1200</v>
      </c>
      <c r="E36" s="268">
        <f t="shared" si="0"/>
        <v>1182</v>
      </c>
      <c r="F36" s="541" t="s">
        <v>269</v>
      </c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13</v>
      </c>
      <c r="B37" s="276" t="str">
        <f>+'Dramakan hosqer'!B43</f>
        <v>Ուսումնական նյութերի գծով</v>
      </c>
      <c r="C37" s="267"/>
      <c r="D37" s="268">
        <f>+'Dramakan hosqer'!F43</f>
        <v>60</v>
      </c>
      <c r="E37" s="268">
        <f t="shared" si="0"/>
        <v>60</v>
      </c>
      <c r="F37" s="541" t="s">
        <v>268</v>
      </c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14</v>
      </c>
      <c r="B38" s="276" t="str">
        <f>+'Dramakan hosqer'!B44</f>
        <v>Դեղորայքի գծով</v>
      </c>
      <c r="C38" s="267">
        <v>55.5</v>
      </c>
      <c r="D38" s="268">
        <f>+'Dramakan hosqer'!F44</f>
        <v>120</v>
      </c>
      <c r="E38" s="268">
        <f t="shared" si="0"/>
        <v>64.5</v>
      </c>
      <c r="F38" s="541" t="s">
        <v>268</v>
      </c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25.5" customHeight="1">
      <c r="A39" s="398">
        <f t="shared" si="3"/>
        <v>15</v>
      </c>
      <c r="B39" s="276" t="str">
        <f>+'Dramakan hosqer'!B45</f>
        <v>Բուժ.ծառայության գծով</v>
      </c>
      <c r="C39" s="267">
        <v>124</v>
      </c>
      <c r="D39" s="268">
        <f>+'Dramakan hosqer'!F45</f>
        <v>170</v>
      </c>
      <c r="E39" s="268">
        <f t="shared" si="0"/>
        <v>46</v>
      </c>
      <c r="F39" s="542" t="s">
        <v>270</v>
      </c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16</v>
      </c>
      <c r="B40" s="276" t="str">
        <f>+'Dramakan hosqer'!B46</f>
        <v>Ընթացիկ վերանորոգման գծով</v>
      </c>
      <c r="C40" s="267">
        <v>312.3</v>
      </c>
      <c r="D40" s="268">
        <f>+'Dramakan hosqer'!F46</f>
        <v>420</v>
      </c>
      <c r="E40" s="268">
        <f t="shared" si="0"/>
        <v>107.69999999999999</v>
      </c>
      <c r="F40" s="541" t="s">
        <v>268</v>
      </c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17</v>
      </c>
      <c r="B41" s="276" t="str">
        <f>+'Dramakan hosqer'!B47</f>
        <v>Ջեռուցման համակարգի սպասարկման գծով</v>
      </c>
      <c r="C41" s="267">
        <v>81.2</v>
      </c>
      <c r="D41" s="268">
        <f>+'Dramakan hosqer'!F47</f>
        <v>91.7</v>
      </c>
      <c r="E41" s="268">
        <f t="shared" si="0"/>
        <v>10.5</v>
      </c>
      <c r="F41" s="553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8">
        <f t="shared" si="3"/>
        <v>18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8">
        <f t="shared" si="3"/>
        <v>19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f t="shared" si="3"/>
        <v>20</v>
      </c>
      <c r="B44" s="276" t="str">
        <f>+'Dramakan hosqer'!B50</f>
        <v>Գնումների համակարգողի ծառայության գծով</v>
      </c>
      <c r="C44" s="267">
        <v>57.5</v>
      </c>
      <c r="D44" s="268">
        <f>+'Dramakan hosqer'!F50</f>
        <v>105</v>
      </c>
      <c r="E44" s="268">
        <f t="shared" si="0"/>
        <v>47.5</v>
      </c>
      <c r="F44" s="541" t="s">
        <v>271</v>
      </c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24.75" customHeight="1">
      <c r="A45" s="398">
        <f t="shared" si="3"/>
        <v>21</v>
      </c>
      <c r="B45" s="276" t="str">
        <f>+'Dramakan hosqer'!B51</f>
        <v>Համակարգիչների տեխնիկական սպասարկման գծով</v>
      </c>
      <c r="C45" s="267">
        <v>24</v>
      </c>
      <c r="D45" s="268">
        <f>+'Dramakan hosqer'!F51</f>
        <v>50</v>
      </c>
      <c r="E45" s="268">
        <f t="shared" si="0"/>
        <v>26</v>
      </c>
      <c r="F45" s="542" t="s">
        <v>299</v>
      </c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22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23</v>
      </c>
      <c r="B47" s="276" t="str">
        <f>+'Dramakan hosqer'!B53</f>
        <v>էլ․ստորագրության գծով</v>
      </c>
      <c r="C47" s="267">
        <v>6</v>
      </c>
      <c r="D47" s="268">
        <f>+'Dramakan hosqer'!F53</f>
        <v>6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30.75" customHeight="1">
      <c r="A48" s="398">
        <f t="shared" si="3"/>
        <v>24</v>
      </c>
      <c r="B48" s="276" t="str">
        <f>+'Dramakan hosqer'!B54</f>
        <v>Հայտարարության գծով</v>
      </c>
      <c r="C48" s="267"/>
      <c r="D48" s="268">
        <f>+'Dramakan hosqer'!F54</f>
        <v>20</v>
      </c>
      <c r="E48" s="268">
        <f t="shared" si="0"/>
        <v>20</v>
      </c>
      <c r="F48" s="542" t="s">
        <v>297</v>
      </c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8">
        <f t="shared" si="3"/>
        <v>25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hidden="1" customHeight="1">
      <c r="A50" s="398">
        <f t="shared" si="3"/>
        <v>26</v>
      </c>
      <c r="B50" s="276" t="str">
        <f>+'Dramakan hosqer'!B56</f>
        <v>Վերապատրաստման գծով</v>
      </c>
      <c r="C50" s="267"/>
      <c r="D50" s="268">
        <f>+'Dramakan hosqer'!F56</f>
        <v>0</v>
      </c>
      <c r="E50" s="268">
        <f t="shared" si="0"/>
        <v>0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8">
        <f t="shared" si="3"/>
        <v>27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8">
        <f t="shared" si="3"/>
        <v>28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493">
        <f t="shared" si="3"/>
        <v>29</v>
      </c>
      <c r="B53" s="362">
        <f>+'Dramakan hosqer'!B59</f>
        <v>0</v>
      </c>
      <c r="C53" s="489"/>
      <c r="D53" s="489">
        <f>+'Dramakan hosqer'!F59</f>
        <v>0</v>
      </c>
      <c r="E53" s="489">
        <f>D53-C53</f>
        <v>0</v>
      </c>
      <c r="F53" s="489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hidden="1" customHeight="1">
      <c r="A54" s="493">
        <f t="shared" si="3"/>
        <v>30</v>
      </c>
      <c r="B54" s="362">
        <f>+'Dramakan hosqer'!B60</f>
        <v>0</v>
      </c>
      <c r="C54" s="489"/>
      <c r="D54" s="489">
        <f>+'Dramakan hosqer'!F60</f>
        <v>0</v>
      </c>
      <c r="E54" s="489">
        <f>D54-C54</f>
        <v>0</v>
      </c>
      <c r="F54" s="489"/>
      <c r="G54" s="106" t="s">
        <v>121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v>25</v>
      </c>
      <c r="B55" s="276" t="str">
        <f>+'Dramakan hosqer'!B61</f>
        <v>Հարկային պարտավորությունների գծով, այդ թվում՝</v>
      </c>
      <c r="C55" s="268">
        <f>SUM(C56:C58)</f>
        <v>20</v>
      </c>
      <c r="D55" s="268">
        <f>SUM(D56:D58)</f>
        <v>20</v>
      </c>
      <c r="E55" s="267">
        <f>D55-C55</f>
        <v>0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25.1</v>
      </c>
      <c r="B58" s="363" t="str">
        <f>+'Dramakan hosqer'!B64</f>
        <v xml:space="preserve">չփոխհատուցվող հարկերի գծով </v>
      </c>
      <c r="C58" s="258">
        <v>20</v>
      </c>
      <c r="D58" s="272">
        <f>+'Dramakan hosqer'!F64</f>
        <v>20</v>
      </c>
      <c r="E58" s="272">
        <f t="shared" si="0"/>
        <v>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26</v>
      </c>
      <c r="B59" s="276" t="str">
        <f>+'Dramakan hosqer'!B65</f>
        <v>Կրեդիտորական պարտքի մարման գծով</v>
      </c>
      <c r="C59" s="267">
        <v>39</v>
      </c>
      <c r="D59" s="268">
        <f>+'Dramakan hosqer'!F65</f>
        <v>311.70000000000005</v>
      </c>
      <c r="E59" s="268">
        <f t="shared" si="0"/>
        <v>272.70000000000005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customHeight="1">
      <c r="A60" s="72">
        <f>+A59+1</f>
        <v>27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209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55</v>
      </c>
      <c r="B61" s="14" t="s">
        <v>58</v>
      </c>
      <c r="C61" s="270">
        <f>+C62+C69</f>
        <v>0</v>
      </c>
      <c r="D61" s="270">
        <f>+D62+D69</f>
        <v>850</v>
      </c>
      <c r="E61" s="270">
        <f t="shared" si="0"/>
        <v>850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0</v>
      </c>
      <c r="D62" s="268">
        <f>SUM(D63:D68)</f>
        <v>850</v>
      </c>
      <c r="E62" s="268">
        <f t="shared" si="0"/>
        <v>850</v>
      </c>
      <c r="F62" s="541" t="s">
        <v>268</v>
      </c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hidden="1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/>
      <c r="D64" s="268">
        <f>+'Dramakan hosqer'!F70</f>
        <v>350</v>
      </c>
      <c r="E64" s="268">
        <f>D64-C64</f>
        <v>350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1.2</v>
      </c>
      <c r="B65" s="271" t="str">
        <f>+'Dramakan hosqer'!B71</f>
        <v>մեքենաներ և սարքավորումներ</v>
      </c>
      <c r="C65" s="267"/>
      <c r="D65" s="268">
        <f>+'Dramakan hosqer'!F71</f>
        <v>500</v>
      </c>
      <c r="E65" s="268">
        <f t="shared" si="4"/>
        <v>500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18" t="str">
        <f>+'Dramakan hosqer'!B73</f>
        <v>գրականություն</v>
      </c>
      <c r="C67" s="489"/>
      <c r="D67" s="489">
        <f>+'Dramakan hosqer'!F73</f>
        <v>0</v>
      </c>
      <c r="E67" s="489">
        <f>D67-C67</f>
        <v>0</v>
      </c>
      <c r="F67" s="489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518">
        <f>+'Dramakan hosqer'!B74</f>
        <v>0</v>
      </c>
      <c r="C68" s="489"/>
      <c r="D68" s="489">
        <f>+'Dramakan hosqer'!F74</f>
        <v>0</v>
      </c>
      <c r="E68" s="489">
        <f>D68-C68</f>
        <v>0</v>
      </c>
      <c r="F68" s="489"/>
      <c r="G68" s="60" t="s">
        <v>122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 hidden="1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hidden="1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56</v>
      </c>
      <c r="B73" s="14" t="s">
        <v>152</v>
      </c>
      <c r="C73" s="270">
        <f>SUM(C74:C75)</f>
        <v>0</v>
      </c>
      <c r="D73" s="270">
        <f>SUM(D74:D75)</f>
        <v>0</v>
      </c>
      <c r="E73" s="270">
        <f t="shared" si="4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hidden="1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0</v>
      </c>
      <c r="E74" s="267">
        <f>D74-C74</f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hidden="1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38</v>
      </c>
      <c r="B76" s="14" t="s">
        <v>39</v>
      </c>
      <c r="C76" s="270">
        <f>C6+C7-C18</f>
        <v>3540.8999999999942</v>
      </c>
      <c r="D76" s="270">
        <f>D6+D7-D18</f>
        <v>8295.9199999999983</v>
      </c>
      <c r="E76" s="270">
        <f t="shared" si="4"/>
        <v>4755.0200000000041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22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73" t="str">
        <f>+'Ekamut-caxs'!D67</f>
        <v>Ի.Խաչատուրովա</v>
      </c>
      <c r="E78" s="570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72" t="s">
        <v>92</v>
      </c>
      <c r="E79" s="572"/>
      <c r="F79" s="309"/>
    </row>
    <row r="80" spans="1:20" s="17" customFormat="1" ht="22.5" customHeight="1">
      <c r="A80" s="18"/>
      <c r="B80" s="442" t="s">
        <v>6</v>
      </c>
      <c r="C80" s="439"/>
      <c r="D80" s="570" t="str">
        <f>+'Ekamut-caxs'!D69</f>
        <v>Մ.Սաֆարյան</v>
      </c>
      <c r="E80" s="570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72" t="s">
        <v>92</v>
      </c>
      <c r="E81" s="572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3" workbookViewId="0">
      <selection activeCell="E23" sqref="E2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79" t="s">
        <v>67</v>
      </c>
      <c r="B1" s="579"/>
      <c r="C1" s="579"/>
      <c r="D1" s="579"/>
      <c r="E1" s="579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80" t="str">
        <f>+'Ekamut-caxs'!A7:D7</f>
        <v xml:space="preserve">«Երևանի հ․25 մսուր-մանկապարտեզ» ՀՈԱԿ-ի </v>
      </c>
      <c r="B2" s="581"/>
      <c r="C2" s="581"/>
      <c r="D2" s="581"/>
      <c r="E2" s="581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82" t="s">
        <v>156</v>
      </c>
      <c r="B3" s="582"/>
      <c r="C3" s="582"/>
      <c r="D3" s="582"/>
      <c r="E3" s="58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83" t="s">
        <v>245</v>
      </c>
      <c r="B4" s="583"/>
      <c r="C4" s="583"/>
      <c r="D4" s="583"/>
      <c r="E4" s="583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84" t="s">
        <v>161</v>
      </c>
      <c r="B7" s="585"/>
      <c r="C7" s="585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237.89999999999998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/>
      <c r="E9" s="30"/>
    </row>
    <row r="10" spans="1:22" ht="27" customHeight="1">
      <c r="A10" s="223">
        <v>1.2</v>
      </c>
      <c r="B10" s="224" t="s">
        <v>165</v>
      </c>
      <c r="C10" s="223" t="s">
        <v>166</v>
      </c>
      <c r="D10" s="30"/>
      <c r="E10" s="30"/>
    </row>
    <row r="11" spans="1:22" ht="27" customHeight="1">
      <c r="A11" s="223">
        <v>1.3</v>
      </c>
      <c r="B11" s="224" t="s">
        <v>167</v>
      </c>
      <c r="C11" s="223" t="s">
        <v>168</v>
      </c>
      <c r="D11" s="30"/>
      <c r="E11" s="30"/>
    </row>
    <row r="12" spans="1:22" ht="27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customHeight="1">
      <c r="A13" s="223">
        <v>1.5</v>
      </c>
      <c r="B13" s="225"/>
      <c r="C13" s="223" t="s">
        <v>171</v>
      </c>
      <c r="D13" s="30"/>
      <c r="E13" s="30"/>
    </row>
    <row r="14" spans="1:22" ht="18" customHeight="1">
      <c r="A14" s="223">
        <v>1.6</v>
      </c>
      <c r="B14" s="224" t="s">
        <v>206</v>
      </c>
      <c r="C14" s="223" t="s">
        <v>172</v>
      </c>
      <c r="D14" s="30">
        <v>2</v>
      </c>
      <c r="E14" s="30"/>
    </row>
    <row r="15" spans="1:22" ht="33.75" customHeight="1">
      <c r="A15" s="223">
        <v>1.7</v>
      </c>
      <c r="B15" s="225"/>
      <c r="C15" s="223" t="s">
        <v>195</v>
      </c>
      <c r="D15" s="30"/>
      <c r="E15" s="30"/>
    </row>
    <row r="16" spans="1:22" ht="22.5" customHeight="1">
      <c r="A16" s="223">
        <v>1.8</v>
      </c>
      <c r="B16" s="225"/>
      <c r="C16" s="227" t="s">
        <v>194</v>
      </c>
      <c r="D16" s="30">
        <v>96.6</v>
      </c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173</v>
      </c>
      <c r="C23" s="223" t="s">
        <v>36</v>
      </c>
      <c r="D23" s="30"/>
      <c r="E23" s="30"/>
    </row>
    <row r="24" spans="1:22" ht="27.75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>
        <v>119.5</v>
      </c>
      <c r="E25" s="30"/>
    </row>
    <row r="26" spans="1:22" ht="27.75" customHeight="1">
      <c r="A26" s="223">
        <v>2.8</v>
      </c>
      <c r="B26" s="225" t="s">
        <v>173</v>
      </c>
      <c r="C26" s="223" t="s">
        <v>175</v>
      </c>
      <c r="D26" s="30">
        <v>8.5</v>
      </c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>
        <v>4.0999999999999996</v>
      </c>
      <c r="E27" s="30"/>
    </row>
    <row r="28" spans="1:22" ht="26.25" customHeight="1">
      <c r="A28" s="229">
        <v>2.1</v>
      </c>
      <c r="B28" s="225" t="s">
        <v>178</v>
      </c>
      <c r="C28" s="223" t="s">
        <v>179</v>
      </c>
      <c r="D28" s="30">
        <v>1.7</v>
      </c>
      <c r="E28" s="30"/>
    </row>
    <row r="29" spans="1:22" ht="26.25" customHeight="1">
      <c r="A29" s="229">
        <v>2.11</v>
      </c>
      <c r="B29" s="225"/>
      <c r="C29" s="227" t="s">
        <v>180</v>
      </c>
      <c r="D29" s="30">
        <v>5.5</v>
      </c>
      <c r="E29" s="30"/>
    </row>
    <row r="30" spans="1:22" s="231" customFormat="1" ht="34.5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182</v>
      </c>
      <c r="D31" s="30"/>
      <c r="E31" s="30"/>
    </row>
    <row r="32" spans="1:22" ht="2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237.89999999999998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84" t="s">
        <v>186</v>
      </c>
      <c r="B35" s="585"/>
      <c r="C35" s="585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1">
        <v>54.8</v>
      </c>
      <c r="E36" s="30"/>
    </row>
    <row r="37" spans="1:22" ht="21" customHeight="1">
      <c r="A37" s="223">
        <v>1.2</v>
      </c>
      <c r="B37" s="224" t="s">
        <v>165</v>
      </c>
      <c r="C37" s="223" t="s">
        <v>166</v>
      </c>
      <c r="D37" s="291">
        <v>29.4</v>
      </c>
      <c r="E37" s="30"/>
    </row>
    <row r="38" spans="1:22" ht="21" customHeight="1">
      <c r="A38" s="223">
        <v>1.3</v>
      </c>
      <c r="B38" s="224" t="s">
        <v>167</v>
      </c>
      <c r="C38" s="223" t="s">
        <v>168</v>
      </c>
      <c r="D38" s="30">
        <v>1.6</v>
      </c>
      <c r="E38" s="30"/>
    </row>
    <row r="39" spans="1:22" ht="2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customHeight="1">
      <c r="A40" s="223">
        <v>1.5</v>
      </c>
      <c r="B40" s="225"/>
      <c r="C40" s="223" t="s">
        <v>171</v>
      </c>
      <c r="D40" s="30"/>
      <c r="E40" s="30"/>
    </row>
    <row r="41" spans="1:22" ht="20.25" customHeight="1">
      <c r="A41" s="223">
        <v>1.6</v>
      </c>
      <c r="B41" s="224" t="s">
        <v>206</v>
      </c>
      <c r="C41" s="223" t="s">
        <v>172</v>
      </c>
      <c r="D41" s="30"/>
      <c r="E41" s="30"/>
    </row>
    <row r="42" spans="1:22" ht="33.75" customHeight="1">
      <c r="A42" s="223">
        <v>1.7</v>
      </c>
      <c r="B42" s="225"/>
      <c r="C42" s="223" t="s">
        <v>195</v>
      </c>
      <c r="D42" s="30"/>
      <c r="E42" s="30"/>
    </row>
    <row r="43" spans="1:22" ht="23.25" customHeight="1">
      <c r="A43" s="223">
        <v>1.8</v>
      </c>
      <c r="B43" s="225"/>
      <c r="C43" s="227" t="s">
        <v>194</v>
      </c>
      <c r="D43" s="30">
        <v>181.4</v>
      </c>
      <c r="E43" s="30"/>
    </row>
    <row r="44" spans="1:22" ht="23.25" customHeight="1">
      <c r="A44" s="223">
        <v>1.9</v>
      </c>
      <c r="B44" s="225"/>
      <c r="C44" s="227" t="s">
        <v>263</v>
      </c>
      <c r="D44" s="30">
        <v>44.5</v>
      </c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173</v>
      </c>
      <c r="C49" s="223" t="s">
        <v>174</v>
      </c>
      <c r="D49" s="30"/>
      <c r="E49" s="30"/>
    </row>
    <row r="50" spans="1:22" ht="24" customHeight="1">
      <c r="A50" s="223">
        <v>2.5</v>
      </c>
      <c r="B50" s="225" t="s">
        <v>173</v>
      </c>
      <c r="C50" s="223" t="s">
        <v>175</v>
      </c>
      <c r="D50" s="30"/>
      <c r="E50" s="30"/>
    </row>
    <row r="51" spans="1:22" ht="24" customHeight="1">
      <c r="A51" s="223">
        <v>2.6</v>
      </c>
      <c r="B51" s="224" t="s">
        <v>176</v>
      </c>
      <c r="C51" s="223" t="s">
        <v>177</v>
      </c>
      <c r="D51" s="30"/>
      <c r="E51" s="30"/>
    </row>
    <row r="52" spans="1:22" ht="24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customHeight="1">
      <c r="A53" s="223">
        <v>2.8</v>
      </c>
      <c r="B53" s="225"/>
      <c r="C53" s="227" t="s">
        <v>180</v>
      </c>
      <c r="D53" s="30"/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1126.4000000000001</v>
      </c>
      <c r="E54" s="30"/>
      <c r="F54" s="303">
        <f>SUM(D36:D53)</f>
        <v>311.7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2">
        <v>1125.7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182</v>
      </c>
      <c r="D56" s="30">
        <v>0.7</v>
      </c>
      <c r="E56" s="223"/>
    </row>
    <row r="57" spans="1:22" ht="24.75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1438.1000000000001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244</v>
      </c>
      <c r="C62" s="241">
        <f>+'Dramakan hosqer'!F12</f>
        <v>3540.9</v>
      </c>
      <c r="D62" s="574" t="s">
        <v>189</v>
      </c>
      <c r="E62" s="575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76" t="str">
        <f>+'Ekamut-caxs'!D67</f>
        <v>Ի.Խաչատուրովա</v>
      </c>
      <c r="E64" s="576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77" t="s">
        <v>92</v>
      </c>
      <c r="E65" s="577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76" t="str">
        <f>+'Ekamut-caxs'!D69</f>
        <v>Մ.Սաֆարյան</v>
      </c>
      <c r="E66" s="576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8" t="s">
        <v>92</v>
      </c>
      <c r="E67" s="578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92" t="s">
        <v>67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</row>
    <row r="2" spans="1:15" s="19" customFormat="1" ht="25.5" customHeight="1">
      <c r="A2" s="562" t="str">
        <f>+'Ekamut-caxs'!A7</f>
        <v xml:space="preserve">«Երևանի հ․25 մսուր-մանկապարտեզ» ՀՈԱԿ-ի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</row>
    <row r="3" spans="1:15" ht="25.5" customHeight="1">
      <c r="A3" s="596" t="s">
        <v>243</v>
      </c>
      <c r="B3" s="596"/>
      <c r="C3" s="596"/>
      <c r="D3" s="596"/>
      <c r="E3" s="596"/>
      <c r="F3" s="596"/>
      <c r="G3" s="596"/>
      <c r="H3" s="596"/>
      <c r="I3" s="596"/>
      <c r="J3" s="596"/>
      <c r="K3" s="596"/>
      <c r="L3" s="596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95" t="s">
        <v>153</v>
      </c>
      <c r="B5" s="595" t="s">
        <v>68</v>
      </c>
      <c r="C5" s="593" t="s">
        <v>224</v>
      </c>
      <c r="D5" s="593"/>
      <c r="E5" s="593"/>
      <c r="F5" s="593"/>
      <c r="G5" s="593"/>
      <c r="H5" s="593"/>
      <c r="I5" s="593"/>
      <c r="J5" s="593"/>
      <c r="K5" s="593"/>
      <c r="L5" s="594" t="s">
        <v>155</v>
      </c>
    </row>
    <row r="6" spans="1:15" ht="79.5" customHeight="1">
      <c r="A6" s="595"/>
      <c r="B6" s="595"/>
      <c r="C6" s="366" t="s">
        <v>217</v>
      </c>
      <c r="D6" s="366" t="s">
        <v>226</v>
      </c>
      <c r="E6" s="366" t="s">
        <v>227</v>
      </c>
      <c r="F6" s="310" t="s">
        <v>154</v>
      </c>
      <c r="G6" s="310" t="s">
        <v>203</v>
      </c>
      <c r="H6" s="310" t="s">
        <v>202</v>
      </c>
      <c r="I6" s="310" t="s">
        <v>117</v>
      </c>
      <c r="J6" s="310" t="s">
        <v>191</v>
      </c>
      <c r="K6" s="26"/>
      <c r="L6" s="594"/>
    </row>
    <row r="7" spans="1:15" ht="27.75" customHeight="1">
      <c r="A7" s="310">
        <v>1</v>
      </c>
      <c r="B7" s="371" t="s">
        <v>204</v>
      </c>
      <c r="C7" s="372">
        <v>59626.2</v>
      </c>
      <c r="D7" s="372"/>
      <c r="E7" s="372"/>
      <c r="F7" s="372">
        <v>747.1</v>
      </c>
      <c r="G7" s="372">
        <v>3041.7</v>
      </c>
      <c r="H7" s="372"/>
      <c r="I7" s="372">
        <v>2460</v>
      </c>
      <c r="J7" s="372"/>
      <c r="K7" s="372"/>
      <c r="L7" s="373">
        <f>ROUND(SUM(C7:K7),1)</f>
        <v>65875</v>
      </c>
    </row>
    <row r="8" spans="1:15" ht="35.25" customHeight="1">
      <c r="A8" s="310">
        <v>2</v>
      </c>
      <c r="B8" s="424" t="s">
        <v>89</v>
      </c>
      <c r="C8" s="372">
        <v>30</v>
      </c>
      <c r="D8" s="311" t="s">
        <v>196</v>
      </c>
      <c r="E8" s="311" t="s">
        <v>196</v>
      </c>
      <c r="F8" s="311" t="s">
        <v>196</v>
      </c>
      <c r="G8" s="311" t="s">
        <v>196</v>
      </c>
      <c r="H8" s="311" t="s">
        <v>196</v>
      </c>
      <c r="I8" s="311" t="s">
        <v>196</v>
      </c>
      <c r="J8" s="311" t="s">
        <v>196</v>
      </c>
      <c r="K8" s="311" t="s">
        <v>196</v>
      </c>
      <c r="L8" s="373">
        <f>ROUND(SUM(C8:K8),1)</f>
        <v>30</v>
      </c>
    </row>
    <row r="9" spans="1:15" s="312" customFormat="1" ht="34.5" customHeight="1">
      <c r="A9" s="374"/>
      <c r="B9" s="375" t="s">
        <v>69</v>
      </c>
      <c r="C9" s="372" t="s">
        <v>196</v>
      </c>
      <c r="D9" s="311" t="s">
        <v>196</v>
      </c>
      <c r="E9" s="311" t="s">
        <v>196</v>
      </c>
      <c r="F9" s="311" t="s">
        <v>196</v>
      </c>
      <c r="G9" s="311" t="s">
        <v>196</v>
      </c>
      <c r="H9" s="311" t="s">
        <v>196</v>
      </c>
      <c r="I9" s="311" t="s">
        <v>196</v>
      </c>
      <c r="J9" s="311" t="s">
        <v>196</v>
      </c>
      <c r="K9" s="311" t="s">
        <v>196</v>
      </c>
      <c r="L9" s="376">
        <f>ROUND(SUM(L7:L8),1)</f>
        <v>65905</v>
      </c>
    </row>
    <row r="10" spans="1:15" s="312" customFormat="1" ht="34.5" customHeight="1">
      <c r="A10" s="313"/>
      <c r="B10" s="314">
        <v>4968.8500000000004</v>
      </c>
      <c r="C10" s="315">
        <f>+B10*12</f>
        <v>59626.200000000004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3120</v>
      </c>
      <c r="H11" s="156"/>
      <c r="I11" s="322"/>
      <c r="J11" s="588"/>
      <c r="K11" s="588"/>
      <c r="L11" s="325"/>
    </row>
    <row r="12" spans="1:15" s="313" customFormat="1" ht="69" customHeight="1">
      <c r="B12" s="589" t="s">
        <v>221</v>
      </c>
      <c r="C12" s="590"/>
      <c r="F12" s="322"/>
      <c r="G12" s="322"/>
      <c r="H12" s="589" t="s">
        <v>222</v>
      </c>
      <c r="I12" s="590"/>
      <c r="J12" s="322"/>
      <c r="K12" s="322"/>
      <c r="L12" s="322"/>
    </row>
    <row r="13" spans="1:15" s="313" customFormat="1" ht="48" customHeight="1">
      <c r="B13" s="383" t="s">
        <v>192</v>
      </c>
      <c r="C13" s="384" t="s">
        <v>228</v>
      </c>
      <c r="F13" s="326"/>
      <c r="G13" s="326"/>
      <c r="H13" s="383" t="s">
        <v>192</v>
      </c>
      <c r="I13" s="384" t="s">
        <v>230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91" t="str">
        <f>+'Ekamut-caxs'!D67</f>
        <v>Ի.Խաչատուրովա</v>
      </c>
      <c r="H17" s="591"/>
      <c r="I17" s="591"/>
      <c r="J17" s="338"/>
      <c r="K17" s="336"/>
      <c r="L17" s="336"/>
    </row>
    <row r="18" spans="1:12" s="339" customFormat="1" ht="17.25" customHeight="1">
      <c r="B18" s="452"/>
      <c r="C18" s="453"/>
      <c r="D18" s="454" t="s">
        <v>91</v>
      </c>
      <c r="E18" s="455"/>
      <c r="F18" s="456"/>
      <c r="G18" s="587" t="s">
        <v>92</v>
      </c>
      <c r="H18" s="587"/>
      <c r="I18" s="587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86" t="str">
        <f>+'Ekamut-caxs'!D69</f>
        <v>Մ.Սաֆարյան</v>
      </c>
      <c r="H19" s="586"/>
      <c r="I19" s="586"/>
      <c r="J19" s="341"/>
    </row>
    <row r="20" spans="1:12" s="339" customFormat="1" ht="18.75" customHeight="1">
      <c r="B20" s="453"/>
      <c r="C20" s="453"/>
      <c r="D20" s="454" t="s">
        <v>91</v>
      </c>
      <c r="E20" s="455"/>
      <c r="F20" s="456"/>
      <c r="G20" s="587" t="s">
        <v>92</v>
      </c>
      <c r="H20" s="587"/>
      <c r="I20" s="587"/>
      <c r="J20" s="340"/>
    </row>
    <row r="21" spans="1:12" s="342" customFormat="1" ht="16.5">
      <c r="C21" s="343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SheetLayoutView="100" workbookViewId="0">
      <selection activeCell="E23" sqref="E2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601" t="s">
        <v>67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</row>
    <row r="2" spans="1:14" s="139" customFormat="1" ht="21.75" customHeight="1">
      <c r="A2" s="602" t="str">
        <f>+'Ekamut-caxs'!A7:D7</f>
        <v xml:space="preserve">«Երևանի հ․25 մսուր-մանկապարտեզ» ՀՈԱԿ-ի 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</row>
    <row r="3" spans="1:14" s="139" customFormat="1" ht="21" customHeight="1">
      <c r="A3" s="602" t="s">
        <v>93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  <c r="N3" s="602"/>
    </row>
    <row r="4" spans="1:14" ht="21" customHeight="1" thickBot="1"/>
    <row r="5" spans="1:14" s="144" customFormat="1" ht="24.75" customHeight="1">
      <c r="A5" s="603" t="s">
        <v>114</v>
      </c>
      <c r="B5" s="605" t="s">
        <v>94</v>
      </c>
      <c r="C5" s="607" t="s">
        <v>95</v>
      </c>
      <c r="D5" s="607"/>
      <c r="E5" s="607"/>
      <c r="F5" s="607"/>
      <c r="G5" s="607" t="s">
        <v>96</v>
      </c>
      <c r="H5" s="607"/>
      <c r="I5" s="607"/>
      <c r="J5" s="607"/>
      <c r="K5" s="607" t="s">
        <v>144</v>
      </c>
      <c r="L5" s="607"/>
      <c r="M5" s="607"/>
      <c r="N5" s="607"/>
    </row>
    <row r="6" spans="1:14" s="145" customFormat="1" ht="51" customHeight="1">
      <c r="A6" s="604"/>
      <c r="B6" s="606"/>
      <c r="C6" s="419" t="s">
        <v>238</v>
      </c>
      <c r="D6" s="419" t="s">
        <v>210</v>
      </c>
      <c r="E6" s="419" t="s">
        <v>239</v>
      </c>
      <c r="F6" s="419" t="s">
        <v>240</v>
      </c>
      <c r="G6" s="419" t="s">
        <v>241</v>
      </c>
      <c r="H6" s="419" t="s">
        <v>210</v>
      </c>
      <c r="I6" s="419" t="s">
        <v>242</v>
      </c>
      <c r="J6" s="419" t="s">
        <v>240</v>
      </c>
      <c r="K6" s="419" t="s">
        <v>238</v>
      </c>
      <c r="L6" s="419" t="s">
        <v>210</v>
      </c>
      <c r="M6" s="419" t="s">
        <v>239</v>
      </c>
      <c r="N6" s="419" t="s">
        <v>240</v>
      </c>
    </row>
    <row r="7" spans="1:14" ht="19.5" customHeight="1">
      <c r="A7" s="141">
        <v>1</v>
      </c>
      <c r="B7" s="195" t="s">
        <v>97</v>
      </c>
      <c r="C7" s="397">
        <v>8681</v>
      </c>
      <c r="D7" s="350">
        <v>1206659</v>
      </c>
      <c r="E7" s="351">
        <f>+C7</f>
        <v>8681</v>
      </c>
      <c r="F7" s="352">
        <f>+E7*143.7</f>
        <v>1247459.7</v>
      </c>
      <c r="G7" s="397">
        <v>5040</v>
      </c>
      <c r="H7" s="350">
        <v>225819</v>
      </c>
      <c r="I7" s="351">
        <f>+G7</f>
        <v>5040</v>
      </c>
      <c r="J7" s="350">
        <f>+I7*53.48</f>
        <v>269539.20000000001</v>
      </c>
      <c r="K7" s="397">
        <v>468</v>
      </c>
      <c r="L7" s="350">
        <v>90186</v>
      </c>
      <c r="M7" s="350">
        <f>+K7</f>
        <v>468</v>
      </c>
      <c r="N7" s="352">
        <f>+M7*200.47</f>
        <v>93819.96</v>
      </c>
    </row>
    <row r="8" spans="1:14" ht="19.5" customHeight="1">
      <c r="A8" s="141">
        <v>2</v>
      </c>
      <c r="B8" s="195" t="s">
        <v>98</v>
      </c>
      <c r="C8" s="397">
        <v>6120</v>
      </c>
      <c r="D8" s="350">
        <v>850680</v>
      </c>
      <c r="E8" s="351">
        <f t="shared" ref="E8:E18" si="0">+C8</f>
        <v>6120</v>
      </c>
      <c r="F8" s="352">
        <f t="shared" ref="F8:F18" si="1">+E8*143.7</f>
        <v>879443.99999999988</v>
      </c>
      <c r="G8" s="397">
        <v>4360</v>
      </c>
      <c r="H8" s="350">
        <v>219173</v>
      </c>
      <c r="I8" s="351">
        <f t="shared" ref="I8:I18" si="2">+G8</f>
        <v>4360</v>
      </c>
      <c r="J8" s="350">
        <f t="shared" ref="J8:J18" si="3">+I8*53.48</f>
        <v>233172.8</v>
      </c>
      <c r="K8" s="397">
        <v>430</v>
      </c>
      <c r="L8" s="350">
        <v>86202</v>
      </c>
      <c r="M8" s="350">
        <f t="shared" ref="M8:M18" si="4">+K8</f>
        <v>430</v>
      </c>
      <c r="N8" s="352">
        <f t="shared" ref="N8:N18" si="5">+M8*200.47</f>
        <v>86202.1</v>
      </c>
    </row>
    <row r="9" spans="1:14" ht="19.5" customHeight="1">
      <c r="A9" s="141">
        <v>3</v>
      </c>
      <c r="B9" s="195" t="s">
        <v>99</v>
      </c>
      <c r="C9" s="397">
        <v>6035</v>
      </c>
      <c r="D9" s="350">
        <v>838865</v>
      </c>
      <c r="E9" s="351">
        <f t="shared" si="0"/>
        <v>6035</v>
      </c>
      <c r="F9" s="352">
        <f t="shared" si="1"/>
        <v>867229.49999999988</v>
      </c>
      <c r="G9" s="397">
        <v>4760</v>
      </c>
      <c r="H9" s="350">
        <v>239765</v>
      </c>
      <c r="I9" s="351">
        <f>+G9</f>
        <v>4760</v>
      </c>
      <c r="J9" s="350">
        <f t="shared" si="3"/>
        <v>254564.8</v>
      </c>
      <c r="K9" s="397">
        <v>481</v>
      </c>
      <c r="L9" s="350">
        <v>96426</v>
      </c>
      <c r="M9" s="350">
        <f t="shared" si="4"/>
        <v>481</v>
      </c>
      <c r="N9" s="352">
        <f t="shared" si="5"/>
        <v>96426.069999999992</v>
      </c>
    </row>
    <row r="10" spans="1:14" ht="19.5" customHeight="1">
      <c r="A10" s="141">
        <v>4</v>
      </c>
      <c r="B10" s="195" t="s">
        <v>100</v>
      </c>
      <c r="C10" s="397">
        <v>253</v>
      </c>
      <c r="D10" s="350">
        <v>36356.1</v>
      </c>
      <c r="E10" s="351">
        <f t="shared" si="0"/>
        <v>253</v>
      </c>
      <c r="F10" s="352">
        <f t="shared" si="1"/>
        <v>36356.1</v>
      </c>
      <c r="G10" s="397">
        <v>4000</v>
      </c>
      <c r="H10" s="350">
        <v>205120</v>
      </c>
      <c r="I10" s="351">
        <f t="shared" si="2"/>
        <v>4000</v>
      </c>
      <c r="J10" s="350">
        <f t="shared" si="3"/>
        <v>213920</v>
      </c>
      <c r="K10" s="397">
        <v>585</v>
      </c>
      <c r="L10" s="350">
        <v>117275</v>
      </c>
      <c r="M10" s="350">
        <f t="shared" si="4"/>
        <v>585</v>
      </c>
      <c r="N10" s="352">
        <f t="shared" si="5"/>
        <v>117274.95</v>
      </c>
    </row>
    <row r="11" spans="1:14" ht="19.5" customHeight="1">
      <c r="A11" s="141">
        <v>5</v>
      </c>
      <c r="B11" s="195" t="s">
        <v>101</v>
      </c>
      <c r="C11" s="397"/>
      <c r="D11" s="350"/>
      <c r="E11" s="351">
        <f t="shared" si="0"/>
        <v>0</v>
      </c>
      <c r="F11" s="352">
        <f t="shared" si="1"/>
        <v>0</v>
      </c>
      <c r="G11" s="397">
        <v>3680</v>
      </c>
      <c r="H11" s="350">
        <v>189206</v>
      </c>
      <c r="I11" s="351">
        <f t="shared" si="2"/>
        <v>3680</v>
      </c>
      <c r="J11" s="350">
        <f t="shared" si="3"/>
        <v>196806.39999999999</v>
      </c>
      <c r="K11" s="397">
        <v>563</v>
      </c>
      <c r="L11" s="350">
        <v>112864.8</v>
      </c>
      <c r="M11" s="350">
        <f t="shared" si="4"/>
        <v>563</v>
      </c>
      <c r="N11" s="352">
        <f t="shared" si="5"/>
        <v>112864.61</v>
      </c>
    </row>
    <row r="12" spans="1:14" ht="19.5" customHeight="1">
      <c r="A12" s="141">
        <v>6</v>
      </c>
      <c r="B12" s="195" t="s">
        <v>102</v>
      </c>
      <c r="C12" s="397"/>
      <c r="D12" s="350"/>
      <c r="E12" s="351">
        <f t="shared" si="0"/>
        <v>0</v>
      </c>
      <c r="F12" s="352">
        <f t="shared" si="1"/>
        <v>0</v>
      </c>
      <c r="G12" s="397">
        <v>2960</v>
      </c>
      <c r="H12" s="350">
        <v>151101</v>
      </c>
      <c r="I12" s="351">
        <f t="shared" si="2"/>
        <v>2960</v>
      </c>
      <c r="J12" s="350">
        <f t="shared" si="3"/>
        <v>158300.79999999999</v>
      </c>
      <c r="K12" s="397">
        <v>545</v>
      </c>
      <c r="L12" s="350">
        <v>109255.9</v>
      </c>
      <c r="M12" s="350">
        <f t="shared" si="4"/>
        <v>545</v>
      </c>
      <c r="N12" s="352">
        <f t="shared" si="5"/>
        <v>109256.15</v>
      </c>
    </row>
    <row r="13" spans="1:14" ht="19.5" customHeight="1">
      <c r="A13" s="141">
        <v>7</v>
      </c>
      <c r="B13" s="195" t="s">
        <v>103</v>
      </c>
      <c r="C13" s="397"/>
      <c r="D13" s="350"/>
      <c r="E13" s="351">
        <f t="shared" si="0"/>
        <v>0</v>
      </c>
      <c r="F13" s="352">
        <f t="shared" si="1"/>
        <v>0</v>
      </c>
      <c r="G13" s="397">
        <v>2480</v>
      </c>
      <c r="H13" s="350">
        <v>126230</v>
      </c>
      <c r="I13" s="351">
        <f t="shared" si="2"/>
        <v>2480</v>
      </c>
      <c r="J13" s="350">
        <f t="shared" si="3"/>
        <v>132630.39999999999</v>
      </c>
      <c r="K13" s="397">
        <v>574</v>
      </c>
      <c r="L13" s="350">
        <v>115069.7</v>
      </c>
      <c r="M13" s="350">
        <f t="shared" si="4"/>
        <v>574</v>
      </c>
      <c r="N13" s="352">
        <f t="shared" si="5"/>
        <v>115069.78</v>
      </c>
    </row>
    <row r="14" spans="1:14" ht="19.5" customHeight="1">
      <c r="A14" s="141">
        <v>8</v>
      </c>
      <c r="B14" s="196" t="s">
        <v>104</v>
      </c>
      <c r="C14" s="397"/>
      <c r="D14" s="350"/>
      <c r="E14" s="351">
        <f t="shared" si="0"/>
        <v>0</v>
      </c>
      <c r="F14" s="352">
        <f t="shared" si="1"/>
        <v>0</v>
      </c>
      <c r="G14" s="397">
        <v>2640</v>
      </c>
      <c r="H14" s="350">
        <v>133587</v>
      </c>
      <c r="I14" s="351">
        <f t="shared" si="2"/>
        <v>2640</v>
      </c>
      <c r="J14" s="350">
        <f t="shared" si="3"/>
        <v>141187.19999999998</v>
      </c>
      <c r="K14" s="397">
        <v>458</v>
      </c>
      <c r="L14" s="350">
        <v>91815.2</v>
      </c>
      <c r="M14" s="350">
        <f t="shared" si="4"/>
        <v>458</v>
      </c>
      <c r="N14" s="352">
        <f t="shared" si="5"/>
        <v>91815.26</v>
      </c>
    </row>
    <row r="15" spans="1:14" ht="19.5" customHeight="1">
      <c r="A15" s="141">
        <v>9</v>
      </c>
      <c r="B15" s="196" t="s">
        <v>105</v>
      </c>
      <c r="C15" s="397"/>
      <c r="D15" s="350"/>
      <c r="E15" s="351">
        <f t="shared" si="0"/>
        <v>0</v>
      </c>
      <c r="F15" s="352">
        <f t="shared" si="1"/>
        <v>0</v>
      </c>
      <c r="G15" s="397">
        <v>2680</v>
      </c>
      <c r="H15" s="350">
        <v>136126</v>
      </c>
      <c r="I15" s="351">
        <f t="shared" si="2"/>
        <v>2680</v>
      </c>
      <c r="J15" s="350">
        <f t="shared" si="3"/>
        <v>143326.39999999999</v>
      </c>
      <c r="K15" s="397">
        <v>330</v>
      </c>
      <c r="L15" s="350">
        <v>66155</v>
      </c>
      <c r="M15" s="350">
        <f t="shared" si="4"/>
        <v>330</v>
      </c>
      <c r="N15" s="352">
        <f t="shared" si="5"/>
        <v>66155.100000000006</v>
      </c>
    </row>
    <row r="16" spans="1:14" ht="19.5" customHeight="1">
      <c r="A16" s="141">
        <v>10</v>
      </c>
      <c r="B16" s="196" t="s">
        <v>106</v>
      </c>
      <c r="C16" s="397">
        <v>730</v>
      </c>
      <c r="D16" s="350">
        <v>104901</v>
      </c>
      <c r="E16" s="351">
        <f t="shared" si="0"/>
        <v>730</v>
      </c>
      <c r="F16" s="352">
        <f t="shared" si="1"/>
        <v>104900.99999999999</v>
      </c>
      <c r="G16" s="397">
        <v>3520</v>
      </c>
      <c r="H16" s="350">
        <v>179450</v>
      </c>
      <c r="I16" s="351">
        <f t="shared" si="2"/>
        <v>3520</v>
      </c>
      <c r="J16" s="350">
        <f t="shared" si="3"/>
        <v>188249.59999999998</v>
      </c>
      <c r="K16" s="397">
        <v>454</v>
      </c>
      <c r="L16" s="352">
        <v>91013.3</v>
      </c>
      <c r="M16" s="350">
        <f t="shared" si="4"/>
        <v>454</v>
      </c>
      <c r="N16" s="352">
        <f t="shared" si="5"/>
        <v>91013.38</v>
      </c>
    </row>
    <row r="17" spans="1:14" ht="19.5" customHeight="1">
      <c r="A17" s="141">
        <v>11</v>
      </c>
      <c r="B17" s="196" t="s">
        <v>107</v>
      </c>
      <c r="C17" s="397">
        <v>4206</v>
      </c>
      <c r="D17" s="350">
        <v>604402</v>
      </c>
      <c r="E17" s="351">
        <f t="shared" si="0"/>
        <v>4206</v>
      </c>
      <c r="F17" s="352">
        <f t="shared" si="1"/>
        <v>604402.19999999995</v>
      </c>
      <c r="G17" s="397">
        <v>4840</v>
      </c>
      <c r="H17" s="350">
        <v>242043</v>
      </c>
      <c r="I17" s="351">
        <f t="shared" si="2"/>
        <v>4840</v>
      </c>
      <c r="J17" s="350">
        <f t="shared" si="3"/>
        <v>258843.19999999998</v>
      </c>
      <c r="K17" s="397">
        <v>463</v>
      </c>
      <c r="L17" s="352">
        <v>92817.600000000006</v>
      </c>
      <c r="M17" s="350">
        <f t="shared" si="4"/>
        <v>463</v>
      </c>
      <c r="N17" s="352">
        <f t="shared" si="5"/>
        <v>92817.61</v>
      </c>
    </row>
    <row r="18" spans="1:14" ht="19.5" customHeight="1">
      <c r="A18" s="141">
        <v>12</v>
      </c>
      <c r="B18" s="196" t="s">
        <v>108</v>
      </c>
      <c r="C18" s="397">
        <v>7340</v>
      </c>
      <c r="D18" s="350">
        <v>1054758</v>
      </c>
      <c r="E18" s="351">
        <f t="shared" si="0"/>
        <v>7340</v>
      </c>
      <c r="F18" s="352">
        <f t="shared" si="1"/>
        <v>1054758</v>
      </c>
      <c r="G18" s="397">
        <v>5360</v>
      </c>
      <c r="H18" s="350">
        <v>269453</v>
      </c>
      <c r="I18" s="351">
        <f t="shared" si="2"/>
        <v>5360</v>
      </c>
      <c r="J18" s="350">
        <f t="shared" si="3"/>
        <v>286652.79999999999</v>
      </c>
      <c r="K18" s="397">
        <v>507</v>
      </c>
      <c r="L18" s="352">
        <v>101638.3</v>
      </c>
      <c r="M18" s="350">
        <f t="shared" si="4"/>
        <v>507</v>
      </c>
      <c r="N18" s="352">
        <f t="shared" si="5"/>
        <v>101638.29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33365</v>
      </c>
      <c r="D19" s="264">
        <f t="shared" si="6"/>
        <v>4696621.0999999996</v>
      </c>
      <c r="E19" s="294">
        <f t="shared" si="6"/>
        <v>33365</v>
      </c>
      <c r="F19" s="265">
        <f>SUM(F7:F18)</f>
        <v>4794550.5</v>
      </c>
      <c r="G19" s="294">
        <f>SUM(G7:G18)</f>
        <v>46320</v>
      </c>
      <c r="H19" s="294">
        <f>SUM(H7:H18)</f>
        <v>2317073</v>
      </c>
      <c r="I19" s="294">
        <f>SUM(I7:I18)</f>
        <v>46320</v>
      </c>
      <c r="J19" s="266">
        <f>SUM(J7:J18)</f>
        <v>2477193.5999999996</v>
      </c>
      <c r="K19" s="294">
        <f t="shared" si="6"/>
        <v>5858</v>
      </c>
      <c r="L19" s="294">
        <f t="shared" si="6"/>
        <v>1170718.8</v>
      </c>
      <c r="M19" s="294">
        <f>SUM(M7:M18)</f>
        <v>5858</v>
      </c>
      <c r="N19" s="265">
        <f>SUM(N7:N18)</f>
        <v>1174353.26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220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4794550.5</v>
      </c>
      <c r="G27" s="294"/>
      <c r="H27" s="264"/>
      <c r="I27" s="264"/>
      <c r="J27" s="300">
        <f>J19-J26</f>
        <v>2477193.5999999996</v>
      </c>
      <c r="K27" s="300"/>
      <c r="L27" s="300"/>
      <c r="M27" s="300"/>
      <c r="N27" s="300">
        <f>N19-N26</f>
        <v>1174353.26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4794.6000000000004</v>
      </c>
      <c r="G28" s="379"/>
      <c r="H28" s="379"/>
      <c r="I28" s="379"/>
      <c r="J28" s="396">
        <f>ROUND(J27/1000,1)</f>
        <v>2477.1999999999998</v>
      </c>
      <c r="K28" s="379"/>
      <c r="L28" s="379"/>
      <c r="M28" s="379"/>
      <c r="N28" s="396">
        <f>ROUND(N27/1000,1)</f>
        <v>1174.4000000000001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600"/>
      <c r="H31" s="600"/>
      <c r="I31" s="462"/>
      <c r="J31" s="597" t="str">
        <f>+'Ekamut-caxs'!D67</f>
        <v>Ի.Խաչատուրովա</v>
      </c>
      <c r="K31" s="597"/>
      <c r="L31" s="391"/>
      <c r="N31" s="142"/>
    </row>
    <row r="32" spans="1:14" s="139" customFormat="1">
      <c r="C32" s="463"/>
      <c r="D32" s="463"/>
      <c r="E32" s="464"/>
      <c r="F32" s="464"/>
      <c r="G32" s="598" t="s">
        <v>91</v>
      </c>
      <c r="H32" s="598"/>
      <c r="I32" s="465"/>
      <c r="J32" s="598" t="s">
        <v>109</v>
      </c>
      <c r="K32" s="598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97"/>
      <c r="H33" s="597"/>
      <c r="I33" s="467"/>
      <c r="J33" s="597" t="str">
        <f>+'Ekamut-caxs'!D69</f>
        <v>Մ.Սաֆարյան</v>
      </c>
      <c r="K33" s="597"/>
      <c r="L33" s="391"/>
    </row>
    <row r="34" spans="2:13" s="139" customFormat="1">
      <c r="C34" s="468"/>
      <c r="D34" s="468"/>
      <c r="E34" s="469"/>
      <c r="F34" s="469"/>
      <c r="G34" s="598" t="s">
        <v>91</v>
      </c>
      <c r="H34" s="598"/>
      <c r="I34" s="465"/>
      <c r="J34" s="598" t="s">
        <v>109</v>
      </c>
      <c r="K34" s="598"/>
      <c r="L34" s="392"/>
    </row>
    <row r="35" spans="2:13">
      <c r="F35" s="148" t="s">
        <v>1</v>
      </c>
    </row>
    <row r="36" spans="2:13" s="417" customFormat="1" ht="16.5" customHeight="1">
      <c r="C36" s="417" t="s">
        <v>110</v>
      </c>
      <c r="E36" s="417" t="s">
        <v>111</v>
      </c>
      <c r="F36" s="417" t="s">
        <v>236</v>
      </c>
      <c r="I36" s="418" t="s">
        <v>112</v>
      </c>
      <c r="J36" s="399" t="s">
        <v>225</v>
      </c>
      <c r="L36" s="399" t="s">
        <v>223</v>
      </c>
      <c r="M36" s="399" t="s">
        <v>219</v>
      </c>
    </row>
    <row r="37" spans="2:13" s="417" customFormat="1" ht="16.5" customHeight="1">
      <c r="C37" s="417" t="s">
        <v>113</v>
      </c>
      <c r="E37" s="417" t="s">
        <v>111</v>
      </c>
      <c r="F37" s="417" t="s">
        <v>237</v>
      </c>
      <c r="I37" s="599" t="s">
        <v>247</v>
      </c>
      <c r="J37" s="599"/>
      <c r="L37" s="599" t="s">
        <v>248</v>
      </c>
      <c r="M37" s="599"/>
    </row>
    <row r="38" spans="2:13" s="417" customFormat="1" ht="15.6" customHeight="1">
      <c r="E38" s="599" t="s">
        <v>246</v>
      </c>
      <c r="F38" s="599"/>
      <c r="I38" s="599"/>
      <c r="J38" s="599"/>
      <c r="L38" s="599"/>
      <c r="M38" s="599"/>
    </row>
    <row r="39" spans="2:13">
      <c r="E39" s="599"/>
      <c r="F39" s="599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view="pageBreakPreview" topLeftCell="A20" workbookViewId="0">
      <selection activeCell="E23" sqref="E2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9" t="s">
        <v>67</v>
      </c>
      <c r="B1" s="609"/>
      <c r="C1" s="609"/>
      <c r="D1" s="609"/>
    </row>
    <row r="2" spans="1:4" ht="26.25" customHeight="1">
      <c r="A2" s="610" t="str">
        <f>+'Ekamut-caxs'!A7:D7</f>
        <v xml:space="preserve">«Երևանի հ․25 մսուր-մանկապարտեզ» ՀՈԱԿ-ի </v>
      </c>
      <c r="B2" s="610"/>
      <c r="C2" s="610"/>
      <c r="D2" s="610"/>
    </row>
    <row r="3" spans="1:4" ht="27" customHeight="1">
      <c r="A3" s="610" t="s">
        <v>235</v>
      </c>
      <c r="B3" s="610"/>
      <c r="C3" s="610"/>
      <c r="D3" s="610"/>
    </row>
    <row r="6" spans="1:4" ht="54.75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128</v>
      </c>
      <c r="C8" s="170"/>
      <c r="D8" s="170"/>
    </row>
    <row r="9" spans="1:4" ht="25.5" hidden="1" customHeight="1">
      <c r="A9" s="170">
        <v>1.2</v>
      </c>
      <c r="B9" s="171" t="s">
        <v>129</v>
      </c>
      <c r="C9" s="170"/>
      <c r="D9" s="170"/>
    </row>
    <row r="10" spans="1:4" ht="25.5" hidden="1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3</v>
      </c>
      <c r="D11" s="167">
        <f>SUM(D12:D14)</f>
        <v>90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133</v>
      </c>
      <c r="C13" s="170">
        <v>1</v>
      </c>
      <c r="D13" s="170">
        <v>30</v>
      </c>
    </row>
    <row r="14" spans="1:4" ht="21.75" customHeight="1">
      <c r="A14" s="170">
        <v>2.2999999999999998</v>
      </c>
      <c r="B14" s="171" t="s">
        <v>134</v>
      </c>
      <c r="C14" s="170">
        <v>1</v>
      </c>
      <c r="D14" s="170">
        <v>30</v>
      </c>
    </row>
    <row r="15" spans="1:4" s="169" customFormat="1" ht="35.25" customHeight="1">
      <c r="A15" s="167">
        <v>3</v>
      </c>
      <c r="B15" s="168" t="s">
        <v>135</v>
      </c>
      <c r="C15" s="167">
        <f>SUM(C16:C18)</f>
        <v>3</v>
      </c>
      <c r="D15" s="167">
        <f>SUM(D16:D18)</f>
        <v>88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137</v>
      </c>
      <c r="C17" s="170">
        <v>1</v>
      </c>
      <c r="D17" s="170">
        <v>28</v>
      </c>
    </row>
    <row r="18" spans="1:4" ht="23.25" customHeight="1">
      <c r="A18" s="170">
        <v>3.3</v>
      </c>
      <c r="B18" s="173" t="s">
        <v>138</v>
      </c>
      <c r="C18" s="170">
        <v>1</v>
      </c>
      <c r="D18" s="170">
        <v>30</v>
      </c>
    </row>
    <row r="19" spans="1:4" s="169" customFormat="1" ht="33.75" customHeight="1">
      <c r="A19" s="167">
        <v>4</v>
      </c>
      <c r="B19" s="168" t="s">
        <v>139</v>
      </c>
      <c r="C19" s="167">
        <f>SUM(C20:C23)</f>
        <v>4</v>
      </c>
      <c r="D19" s="167">
        <f>SUM(D20:D23)</f>
        <v>126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32</v>
      </c>
    </row>
    <row r="21" spans="1:4" ht="23.25" customHeight="1">
      <c r="A21" s="170">
        <v>4.2</v>
      </c>
      <c r="B21" s="173" t="s">
        <v>141</v>
      </c>
      <c r="C21" s="170">
        <v>1</v>
      </c>
      <c r="D21" s="170">
        <v>29</v>
      </c>
    </row>
    <row r="22" spans="1:4" ht="23.25" customHeight="1">
      <c r="A22" s="170">
        <v>4.3</v>
      </c>
      <c r="B22" s="173" t="s">
        <v>142</v>
      </c>
      <c r="C22" s="170">
        <v>1</v>
      </c>
      <c r="D22" s="170">
        <v>33</v>
      </c>
    </row>
    <row r="23" spans="1:4" ht="23.25" customHeight="1">
      <c r="A23" s="170">
        <v>4.4000000000000004</v>
      </c>
      <c r="B23" s="173" t="s">
        <v>261</v>
      </c>
      <c r="C23" s="170">
        <v>1</v>
      </c>
      <c r="D23" s="170">
        <v>32</v>
      </c>
    </row>
    <row r="24" spans="1:4" s="169" customFormat="1" ht="31.5" customHeight="1">
      <c r="A24" s="167"/>
      <c r="B24" s="168" t="s">
        <v>69</v>
      </c>
      <c r="C24" s="167">
        <f>C7+C11+C15+C19</f>
        <v>10</v>
      </c>
      <c r="D24" s="167">
        <f>D7+D11+D15+D19</f>
        <v>304</v>
      </c>
    </row>
    <row r="25" spans="1:4" ht="48.75" customHeight="1"/>
    <row r="26" spans="1:4" ht="18">
      <c r="B26" s="470" t="s">
        <v>2</v>
      </c>
      <c r="C26" s="611" t="str">
        <f>+'Ekamut-caxs'!D67</f>
        <v>Ի.Խաչատուրովա</v>
      </c>
      <c r="D26" s="611"/>
    </row>
    <row r="27" spans="1:4" ht="15.75" customHeight="1">
      <c r="B27" s="471" t="s">
        <v>4</v>
      </c>
      <c r="C27" s="608" t="s">
        <v>5</v>
      </c>
      <c r="D27" s="608"/>
    </row>
    <row r="28" spans="1:4" ht="27" customHeight="1">
      <c r="B28" s="472" t="s">
        <v>6</v>
      </c>
      <c r="C28" s="611" t="str">
        <f>+'Ekamut-caxs'!D69</f>
        <v>Մ.Սաֆարյան</v>
      </c>
      <c r="D28" s="611"/>
    </row>
    <row r="29" spans="1:4">
      <c r="B29" s="473"/>
      <c r="C29" s="608" t="s">
        <v>5</v>
      </c>
      <c r="D29" s="608"/>
    </row>
    <row r="30" spans="1:4">
      <c r="B30" s="474" t="s">
        <v>143</v>
      </c>
      <c r="C30" s="474"/>
      <c r="D30" s="474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29"/>
  <sheetViews>
    <sheetView topLeftCell="A16" workbookViewId="0">
      <selection activeCell="E23" sqref="E23"/>
    </sheetView>
  </sheetViews>
  <sheetFormatPr defaultRowHeight="12.75"/>
  <cols>
    <col min="2" max="3" width="94.42578125" customWidth="1"/>
  </cols>
  <sheetData>
    <row r="2" spans="2:2" ht="19.5">
      <c r="B2" s="543" t="s">
        <v>272</v>
      </c>
    </row>
    <row r="3" spans="2:2" ht="18">
      <c r="B3" s="544" t="s">
        <v>279</v>
      </c>
    </row>
    <row r="4" spans="2:2" ht="18">
      <c r="B4" s="544" t="s">
        <v>273</v>
      </c>
    </row>
    <row r="5" spans="2:2" ht="39.75" customHeight="1">
      <c r="B5" s="545" t="s">
        <v>280</v>
      </c>
    </row>
    <row r="6" spans="2:2" ht="77.25" customHeight="1">
      <c r="B6" s="546" t="s">
        <v>281</v>
      </c>
    </row>
    <row r="7" spans="2:2" ht="30" customHeight="1">
      <c r="B7" s="545" t="s">
        <v>282</v>
      </c>
    </row>
    <row r="8" spans="2:2" ht="75.75" customHeight="1">
      <c r="B8" s="545" t="s">
        <v>283</v>
      </c>
    </row>
    <row r="9" spans="2:2" ht="23.25" customHeight="1">
      <c r="B9" s="545" t="s">
        <v>284</v>
      </c>
    </row>
    <row r="10" spans="2:2" ht="24" customHeight="1">
      <c r="B10" s="545" t="s">
        <v>285</v>
      </c>
    </row>
    <row r="11" spans="2:2" ht="25.5" customHeight="1">
      <c r="B11" s="545" t="s">
        <v>286</v>
      </c>
    </row>
    <row r="12" spans="2:2" ht="51" customHeight="1">
      <c r="B12" s="547" t="s">
        <v>287</v>
      </c>
    </row>
    <row r="13" spans="2:2" ht="74.25" customHeight="1">
      <c r="B13" s="547" t="s">
        <v>289</v>
      </c>
    </row>
    <row r="14" spans="2:2" ht="25.5" customHeight="1">
      <c r="B14" s="547" t="s">
        <v>288</v>
      </c>
    </row>
    <row r="15" spans="2:2" ht="33" customHeight="1">
      <c r="B15" s="547" t="s">
        <v>290</v>
      </c>
    </row>
    <row r="16" spans="2:2" ht="39.75" customHeight="1">
      <c r="B16" s="547" t="s">
        <v>274</v>
      </c>
    </row>
    <row r="17" spans="2:2" ht="37.5" customHeight="1">
      <c r="B17" s="547" t="s">
        <v>291</v>
      </c>
    </row>
    <row r="18" spans="2:2" ht="41.25" customHeight="1">
      <c r="B18" s="547" t="s">
        <v>292</v>
      </c>
    </row>
    <row r="19" spans="2:2" ht="30" customHeight="1">
      <c r="B19" s="547" t="s">
        <v>293</v>
      </c>
    </row>
    <row r="20" spans="2:2" ht="41.25" customHeight="1">
      <c r="B20" s="547" t="s">
        <v>294</v>
      </c>
    </row>
    <row r="21" spans="2:2" ht="42" customHeight="1">
      <c r="B21" s="547" t="s">
        <v>295</v>
      </c>
    </row>
    <row r="22" spans="2:2" ht="30" customHeight="1">
      <c r="B22" s="547" t="s">
        <v>275</v>
      </c>
    </row>
    <row r="23" spans="2:2" ht="30" customHeight="1">
      <c r="B23" s="547" t="s">
        <v>276</v>
      </c>
    </row>
    <row r="24" spans="2:2" ht="90">
      <c r="B24" s="547" t="s">
        <v>296</v>
      </c>
    </row>
    <row r="25" spans="2:2">
      <c r="B25" s="548"/>
    </row>
    <row r="26" spans="2:2">
      <c r="B26" s="548"/>
    </row>
    <row r="27" spans="2:2" ht="18">
      <c r="B27" s="549" t="s">
        <v>277</v>
      </c>
    </row>
    <row r="28" spans="2:2">
      <c r="B28" s="548"/>
    </row>
    <row r="29" spans="2:2" ht="28.5" customHeight="1">
      <c r="B29" s="549" t="s">
        <v>278</v>
      </c>
    </row>
  </sheetData>
  <pageMargins left="0.7" right="0.7" top="0.75" bottom="0.75" header="0.3" footer="0.3"/>
  <pageSetup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lruu8Sjh22/tZ1H4q7f2+ETp8rCOZr7BKfJT86rTjVg=</DigestValue>
    </Reference>
    <Reference Type="http://www.w3.org/2000/09/xmldsig#Object" URI="#idOfficeObject">
      <DigestMethod Algorithm="http://www.w3.org/2001/04/xmlenc#sha256"/>
      <DigestValue>0FW5RO+gJNePqSKJHC00CODfVdnNFXu5wqCDiIAOajU=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yDNkStHfNlUkYElj/gDyxi+vgkEporLBpl5jaByetjs=</DigestValue>
    </Reference>
    <Reference Type="http://www.w3.org/2000/09/xmldsig#Object" URI="#idValidSigLnImg">
      <DigestMethod Algorithm="http://www.w3.org/2001/04/xmlenc#sha256"/>
      <DigestValue>WmqFWQ73tMEHmt5s6iWG5/3Iaff8i4mnNybmJeC3fMQ=</DigestValue>
    </Reference>
    <Reference Type="http://www.w3.org/2000/09/xmldsig#Object" URI="#idInvalidSigLnImg">
      <DigestMethod Algorithm="http://www.w3.org/2001/04/xmlenc#sha256"/>
      <DigestValue>waXsMPiq3FAZplJbBd9YpA19uXAQNncAIOOEV7Gzw1M=</DigestValue>
    </Reference>
  </SignedInfo>
  <SignatureValue>FoqlDsx30PpUlosnukDOvXYrEzDb2b1cbmU/8iQm/RnAHLaEIdPgQLC5kM+RZBxlEGI+zW3xDw/a
AHGkPMzAXVW9udb2x2lmX312SsPlYB0U0aU8LKa5uFKyrZWr5vMQ9c0lzYW+7V5WO14hicUDG4+w
IWdWWHW0R8ImGhGBQ9UGLD4FRAUQQRxF21D/RyHtueDo9j7Yg7Zv4vcRujXv8Qy0PXuR0U2pYNvO
D9h2ATCKG4/0yx/Ak7QETL8WV9yzg8TrB96eznVK3nNTvdDGR/iqjqwkzrcv41EbRUuvUad580x5
Lq7Ml1B8suJ6IIWLcCIDwB4dVZjg4I0wBC8LxQ==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v5oZv1O+Rm4yG7wEpfosywUc3Wt7j42U7sYKQvGUl4M=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MbJAI4DbilQfcnok2iL6lS6JH5zPeT2PjA0xkyBKskk=</DigestValue>
      </Reference>
      <Reference URI="/xl/drawings/vmlDrawing2.vml?ContentType=application/vnd.openxmlformats-officedocument.vmlDrawing">
        <DigestMethod Algorithm="http://www.w3.org/2001/04/xmlenc#sha256"/>
        <DigestValue>fsI/brOkAlN81wJlUURnlkPSloBDOYVIrJW+t/fRX7I=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2dJFXvJ8tSdMKLS29mdUD14vtXjGpPUpImrecDSxOI8=</DigestValue>
      </Reference>
      <Reference URI="/xl/sharedStrings.xml?ContentType=application/vnd.openxmlformats-officedocument.spreadsheetml.sharedStrings+xml">
        <DigestMethod Algorithm="http://www.w3.org/2001/04/xmlenc#sha256"/>
        <DigestValue>S0bJb0ZeBDbFdeQTWSvFNHY16TABh4VObq6mI7Oyr28=</DigestValue>
      </Reference>
      <Reference URI="/xl/styles.xml?ContentType=application/vnd.openxmlformats-officedocument.spreadsheetml.styles+xml">
        <DigestMethod Algorithm="http://www.w3.org/2001/04/xmlenc#sha256"/>
        <DigestValue>4waWMkgJASbOXWawHOHVq3tkKpOD1lTdipfek2rpmgw=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B+vSzZ/UsgacM06AQZYxLK2ERF3Q97aYvgXiyAZYcVU=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L7RaW/e1oWCD+zKKoWez2fBtcr0iv/msdaEysc9HG7s=</DigestValue>
      </Reference>
      <Reference URI="/xl/worksheets/sheet2.xml?ContentType=application/vnd.openxmlformats-officedocument.spreadsheetml.worksheet+xml">
        <DigestMethod Algorithm="http://www.w3.org/2001/04/xmlenc#sha256"/>
        <DigestValue>djodPTmeb4SKqOopjhch9zd65D9iPTLzUfH07wRP4bQ=</DigestValue>
      </Reference>
      <Reference URI="/xl/worksheets/sheet3.xml?ContentType=application/vnd.openxmlformats-officedocument.spreadsheetml.worksheet+xml">
        <DigestMethod Algorithm="http://www.w3.org/2001/04/xmlenc#sha256"/>
        <DigestValue>AwI61Cn0WPXg734NB69YIKeKFejhrHjhngzmYItlxfM=</DigestValue>
      </Reference>
      <Reference URI="/xl/worksheets/sheet4.xml?ContentType=application/vnd.openxmlformats-officedocument.spreadsheetml.worksheet+xml">
        <DigestMethod Algorithm="http://www.w3.org/2001/04/xmlenc#sha256"/>
        <DigestValue>f4irGby+DaQZuyjb008vPNn8e1VNn6CfFTAxl1IYtrs=</DigestValue>
      </Reference>
      <Reference URI="/xl/worksheets/sheet5.xml?ContentType=application/vnd.openxmlformats-officedocument.spreadsheetml.worksheet+xml">
        <DigestMethod Algorithm="http://www.w3.org/2001/04/xmlenc#sha256"/>
        <DigestValue>sDM3FOg2ty/GYa4jQ74r7cr7NugbBmoyBGQ4PF44geI=</DigestValue>
      </Reference>
      <Reference URI="/xl/worksheets/sheet6.xml?ContentType=application/vnd.openxmlformats-officedocument.spreadsheetml.worksheet+xml">
        <DigestMethod Algorithm="http://www.w3.org/2001/04/xmlenc#sha256"/>
        <DigestValue>UEnVVOra9umunLKGAG609F+J7PsNyHgaWIJl/GmhXkw=</DigestValue>
      </Reference>
      <Reference URI="/xl/worksheets/sheet7.xml?ContentType=application/vnd.openxmlformats-officedocument.spreadsheetml.worksheet+xml">
        <DigestMethod Algorithm="http://www.w3.org/2001/04/xmlenc#sha256"/>
        <DigestValue>mHYyrL+XF3rkr1+RT5WW7x2JzLsE9p2XL+neB7hMcdI=</DigestValue>
      </Reference>
      <Reference URI="/xl/worksheets/sheet8.xml?ContentType=application/vnd.openxmlformats-officedocument.spreadsheetml.worksheet+xml">
        <DigestMethod Algorithm="http://www.w3.org/2001/04/xmlenc#sha256"/>
        <DigestValue>OKJ4lJlol/N15stdC6Ijr590l9hmWSfoWqyS/s8c60U=</DigestValue>
      </Reference>
      <Reference URI="/xl/worksheets/sheet9.xml?ContentType=application/vnd.openxmlformats-officedocument.spreadsheetml.worksheet+xml">
        <DigestMethod Algorithm="http://www.w3.org/2001/04/xmlenc#sha256"/>
        <DigestValue>/4owxlSL4UEzWrY9EsT+Nnhl8/v3cjvasHuTfTxYKcI=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2023-04-03T14:59:46Z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{53D9C918-47E4-4E02-89BD-75D24A48419C}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2023-04-03T14:59:46Z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31ckSAAAAEwAAAAAAAABIAAAAAAAAAMwuEnj6fwAAkPMuePp/AAAAMxJ4+n8AAAEAAAAAAAAAWFgSePp/AAAAAAL3+n8AAAAAAAAAAAAAAAAAAAAAAADwttXJEgAAAMCyY/zdAQAA2+Db9Pp/AAAguNXJEgAAALm41ckS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CHUyRIAAAAAAQAAAAAAAIg+//T6fwAAAAAAAAAAAAAJAAAAAAAAANgTdYzdAQAASMGBd/p/AAAAAAAAAAAAAAAAAAAAAAAA0lHq/CY7AAAII9TJEgAAAAAAAAAAAAAAgDZZjN0BAADAsmP83QEAADAk1MkAAAAAAAAAAAAAAAAHAAAAAAAAADhje4zdAQAAbCPUyRIAAACpI9TJEgAAAHHN1/T6fwAAAQAAAN0BAADgJtTJAAAAANIl0C5qlwAAAAAAAAAAAADAsmP83QEAANvg2/T6fwAAECPUyRIAAACpI9TJEgAAAFAqWYzd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QhcqY3QEAABCFypgCAAAAiD7/9Pp/AAAAAAAAAAAAAJnranb6fwAAAAAAAPp/AAAAAAAAAAAAAAAAAAAAAAAAAAAAAAAAAAASVOr8JjsAAAAAAAAAAAAAEIXKmN0BAADg////AAAAAMCyY/zdAQAACCnUyQAAAAAAAAAAAAAAAAYAAAAAAAAAIAAAAAAAAAAsKNTJEgAAAGko1MkSAAAAcc3X9Pp/AADQLNTJEgAAAAAAAAAAAAAAENoukd0BAAC4YfR2+n8AAMCyY/zdAQAA2+Db9Pp/AADQJ9TJEgAAAGko1MkSAAAA0L15kN0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PhI8//////9wGwAAAAABBAAL2aLdAQAADRI7//////9+SxwSoBYAABgNh4zdAQAAyH/VyRIAAACQQsGY3QEAANB91ckSAAAAAAvZogAAAACQQsGY3QEAAKzvB/X6fwAAAAAAAAAAAADb4Nv0+n8AAAB+1ckSAAAAZAAAAAAAAAAIAGSG3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31ckSAAAAEwAAAAAAAABIAAAAAAAAAMwuEnj6fwAAkPMuePp/AAAAMxJ4+n8AAAEAAAAAAAAAWFgSePp/AAAAAAL3+n8AAAAAAAAAAAAAAAAAAAAAAADwttXJEgAAAMCyY/zdAQAA2+Db9Pp/AAAguNXJEgAAALm41ckS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IdTJEgAAAAABAAAAAAAAiD7/9Pp/AAAAAAAAAAAAAAkAAAAAAAAA2BN1jN0BAABIwYF3+n8AAAAAAAAAAAAAAAAAAAAAAADSUer8JjsAAAgj1MkSAAAAAAAAAAAAAACANlmM3QEAAMCyY/zdAQAAMCTUyQAAAAAAAAAAAAAAAAcAAAAAAAAAOGN7jN0BAABsI9TJEgAAAKkj1MkSAAAAcc3X9Pp/AAABAAAA3QEAAOAm1MkAAAAA0iXQLmqXAAAAAAAAAAAAAMCyY/zdAQAA2+Db9Pp/AAAQI9TJEgAAAKkj1MkSAAAAUCpZjN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BCFypjdAQAAEIXKmAIAAACIPv/0+n8AAAAAAAAAAAAAmetqdvp/AAAAAAAA+n8AAAAAAAAAAAAAAAAAAAAAAAAAAAAAAAAAABJU6vwmOwAAAAAAAAAAAAAQhcqY3QEAAOD///8AAAAAwLJj/N0BAAAIKdTJAAAAAAAAAAAAAAAABgAAAAAAAAAgAAAAAAAAACwo1MkSAAAAaSjUyRIAAABxzdf0+n8AANAs1MkSAAAAAAAAAAAAAAAQ2i6R3QEAALhh9Hb6fwAAwLJj/N0BAADb4Nv0+n8AANAn1MkSAAAAaSjUyRIAAADQvXmQ3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H7VyRIAAAAAAAAAAAAAAAAAAAAAAAAAAAAAAAAAAADQWwCR3QEAAAgAAAAAAAAAgXwI9fp/AABQdLmY3QEAAAAAAAAAAAAAAQAAAAAAAAAAAAAAAAAAAAEAAADdAQAA48AA7fp/AABrE6b//////3AbAAAAAAEEAAvZot0BAAANEjv//////35LHBKgFgAAGA2HjN0BAADIf9XJEgAAAJBCwZjdAQAA0H3VyRIAAAAAC9miAAAAAJBCwZjdAQAArO8H9fp/AAAAAAAAAAAAANvg2/T6fwAAAH7VyRIAAABkAAAAAAAAAAgAgJvd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W27EzlCpXUpLZmBMtPtqEIMkr1EnvQvygjr0NSbwF28=</DigestValue>
    </Reference>
    <Reference Type="http://www.w3.org/2000/09/xmldsig#Object" URI="#idOfficeObject">
      <DigestMethod Algorithm="http://www.w3.org/2001/04/xmlenc#sha256"/>
      <DigestValue>IpnyqOOYRdi2n64UAXTqClDiqg/9SeJOPSMA6q5M1eg=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vwQcfUyREdNk1zSWe+vJuPQZFIwuXX+9E42NmS4/chQ=</DigestValue>
    </Reference>
    <Reference Type="http://www.w3.org/2000/09/xmldsig#Object" URI="#idValidSigLnImg">
      <DigestMethod Algorithm="http://www.w3.org/2001/04/xmlenc#sha256"/>
      <DigestValue>0pTi6GuY/ZlMvCIBsIWKuY1cTtGgMvcDbnwGuJhYcc4=</DigestValue>
    </Reference>
    <Reference Type="http://www.w3.org/2000/09/xmldsig#Object" URI="#idInvalidSigLnImg">
      <DigestMethod Algorithm="http://www.w3.org/2001/04/xmlenc#sha256"/>
      <DigestValue>wCEpIFu2ZGcK4Z7O+Vp3EAiTZJ5pKuKVHymfVgW2rWA=</DigestValue>
    </Reference>
  </SignedInfo>
  <SignatureValue>CDguNLLbgKLYJHa6Ub1VOMXafW5vBsaXgxurBiJUneNZ91lYAuuv450Yyr0pFGpmQcAoAVgRkCk+
c+u+5mEvuJbZ8MuhB5JfTWsugEMg+heq7NABeCOYfxPoa6ZXQrg7ylKPxpaznJrWoOq38q2m8TzE
2swncCp9Uotb9YYo40QvyjVzxefoOIiHEbH/K2sY9q93gJ+7oR3Xe0hmqcCm/ZHlUldj+UFVoj9i
7IN2cYuK0IY9zZctQc5HIzEwv6evWAIM8PfYZLjiIjzptrgV8zP1TQ9gNc2gfb7BGCcMzeCSfyuh
UDNFzUx2LCmyB0faElWFuNEKvEy2ItBKDoez+A==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v5oZv1O+Rm4yG7wEpfosywUc3Wt7j42U7sYKQvGUl4M=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MbJAI4DbilQfcnok2iL6lS6JH5zPeT2PjA0xkyBKskk=</DigestValue>
      </Reference>
      <Reference URI="/xl/drawings/vmlDrawing2.vml?ContentType=application/vnd.openxmlformats-officedocument.vmlDrawing">
        <DigestMethod Algorithm="http://www.w3.org/2001/04/xmlenc#sha256"/>
        <DigestValue>fsI/brOkAlN81wJlUURnlkPSloBDOYVIrJW+t/fRX7I=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2dJFXvJ8tSdMKLS29mdUD14vtXjGpPUpImrecDSxOI8=</DigestValue>
      </Reference>
      <Reference URI="/xl/sharedStrings.xml?ContentType=application/vnd.openxmlformats-officedocument.spreadsheetml.sharedStrings+xml">
        <DigestMethod Algorithm="http://www.w3.org/2001/04/xmlenc#sha256"/>
        <DigestValue>S0bJb0ZeBDbFdeQTWSvFNHY16TABh4VObq6mI7Oyr28=</DigestValue>
      </Reference>
      <Reference URI="/xl/styles.xml?ContentType=application/vnd.openxmlformats-officedocument.spreadsheetml.styles+xml">
        <DigestMethod Algorithm="http://www.w3.org/2001/04/xmlenc#sha256"/>
        <DigestValue>4waWMkgJASbOXWawHOHVq3tkKpOD1lTdipfek2rpmgw=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B+vSzZ/UsgacM06AQZYxLK2ERF3Q97aYvgXiyAZYcVU=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L7RaW/e1oWCD+zKKoWez2fBtcr0iv/msdaEysc9HG7s=</DigestValue>
      </Reference>
      <Reference URI="/xl/worksheets/sheet2.xml?ContentType=application/vnd.openxmlformats-officedocument.spreadsheetml.worksheet+xml">
        <DigestMethod Algorithm="http://www.w3.org/2001/04/xmlenc#sha256"/>
        <DigestValue>djodPTmeb4SKqOopjhch9zd65D9iPTLzUfH07wRP4bQ=</DigestValue>
      </Reference>
      <Reference URI="/xl/worksheets/sheet3.xml?ContentType=application/vnd.openxmlformats-officedocument.spreadsheetml.worksheet+xml">
        <DigestMethod Algorithm="http://www.w3.org/2001/04/xmlenc#sha256"/>
        <DigestValue>AwI61Cn0WPXg734NB69YIKeKFejhrHjhngzmYItlxfM=</DigestValue>
      </Reference>
      <Reference URI="/xl/worksheets/sheet4.xml?ContentType=application/vnd.openxmlformats-officedocument.spreadsheetml.worksheet+xml">
        <DigestMethod Algorithm="http://www.w3.org/2001/04/xmlenc#sha256"/>
        <DigestValue>f4irGby+DaQZuyjb008vPNn8e1VNn6CfFTAxl1IYtrs=</DigestValue>
      </Reference>
      <Reference URI="/xl/worksheets/sheet5.xml?ContentType=application/vnd.openxmlformats-officedocument.spreadsheetml.worksheet+xml">
        <DigestMethod Algorithm="http://www.w3.org/2001/04/xmlenc#sha256"/>
        <DigestValue>sDM3FOg2ty/GYa4jQ74r7cr7NugbBmoyBGQ4PF44geI=</DigestValue>
      </Reference>
      <Reference URI="/xl/worksheets/sheet6.xml?ContentType=application/vnd.openxmlformats-officedocument.spreadsheetml.worksheet+xml">
        <DigestMethod Algorithm="http://www.w3.org/2001/04/xmlenc#sha256"/>
        <DigestValue>UEnVVOra9umunLKGAG609F+J7PsNyHgaWIJl/GmhXkw=</DigestValue>
      </Reference>
      <Reference URI="/xl/worksheets/sheet7.xml?ContentType=application/vnd.openxmlformats-officedocument.spreadsheetml.worksheet+xml">
        <DigestMethod Algorithm="http://www.w3.org/2001/04/xmlenc#sha256"/>
        <DigestValue>mHYyrL+XF3rkr1+RT5WW7x2JzLsE9p2XL+neB7hMcdI=</DigestValue>
      </Reference>
      <Reference URI="/xl/worksheets/sheet8.xml?ContentType=application/vnd.openxmlformats-officedocument.spreadsheetml.worksheet+xml">
        <DigestMethod Algorithm="http://www.w3.org/2001/04/xmlenc#sha256"/>
        <DigestValue>OKJ4lJlol/N15stdC6Ijr590l9hmWSfoWqyS/s8c60U=</DigestValue>
      </Reference>
      <Reference URI="/xl/worksheets/sheet9.xml?ContentType=application/vnd.openxmlformats-officedocument.spreadsheetml.worksheet+xml">
        <DigestMethod Algorithm="http://www.w3.org/2001/04/xmlenc#sha256"/>
        <DigestValue>/4owxlSL4UEzWrY9EsT+Nnhl8/v3cjvasHuTfTxYKcI=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2023-04-03T15:00:02Z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{85871CE6-AFB1-4EA0-A8F5-D1C20842D4BA}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2023-04-03T15:00:02Z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31ckSAAAAEwAAAAAAAABIAAAAAAAAAMwuEnj6fwAAkPMuePp/AAAAMxJ4+n8AAAEAAAAAAAAAWFgSePp/AAAAAAL3+n8AAAAAAAAAAAAAAAAAAAAAAADwttXJEgAAAMCyY/zdAQAA2+Db9Pp/AAAguNXJEgAAALm41ckS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CHUyRIAAAAAAQAAAAAAAIg+//T6fwAAAAAAAAAAAAAJAAAAAAAAANgTdYzdAQAASMGBd/p/AAAAAAAAAAAAAAAAAAAAAAAA0lHq/CY7AAAII9TJEgAAAAAAAAAAAAAAgDZZjN0BAADAsmP83QEAADAk1MkAAAAAAAAAAAAAAAAHAAAAAAAAADhje4zdAQAAbCPUyRIAAACpI9TJEgAAAHHN1/T6fwAAAQAAAN0BAADgJtTJAAAAANIl0C5qlwAAAAAAAAAAAADAsmP83QEAANvg2/T6fwAAECPUyRIAAACpI9TJEgAAAFAqWYzd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QhcqY3QEAABCFypgCAAAAiD7/9Pp/AAAAAAAAAAAAAJnranb6fwAAAAAAAPp/AAAAAAAAAAAAAAAAAAAAAAAAAAAAAAAAAAASVOr8JjsAAAAAAAAAAAAAEIXKmN0BAADg////AAAAAMCyY/zdAQAACCnUyQAAAAAAAAAAAAAAAAYAAAAAAAAAIAAAAAAAAAAsKNTJEgAAAGko1MkSAAAAcc3X9Pp/AADQLNTJEgAAAAAAAAAAAAAAENoukd0BAAC4YfR2+n8AAMCyY/zdAQAA2+Db9Pp/AADQJ9TJEgAAAGko1MkSAAAA0L15kN0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lhTz//////9wGwAAAAABBMAC6KLdAQAADRI7//////9+SxwSoBYAABgNh4zdAQAAyH/VyRIAAACQQsGY3QEAANB91ckSAAAAwALoogAAAACQQsGY3QEAAKzvB/X6fwAAAAAAAAAAAADb4Nv0+n8AAAB+1ckSAAAAZAAAAAAAAAAIADSG3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31ckSAAAAEwAAAAAAAABIAAAAAAAAAMwuEnj6fwAAkPMuePp/AAAAMxJ4+n8AAAEAAAAAAAAAWFgSePp/AAAAAAL3+n8AAAAAAAAAAAAAAAAAAAAAAADwttXJEgAAAMCyY/zdAQAA2+Db9Pp/AAAguNXJEgAAALm41ckS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IdTJEgAAAAABAAAAAAAAiD7/9Pp/AAAAAAAAAAAAAAkAAAAAAAAA2BN1jN0BAABIwYF3+n8AAAAAAAAAAAAAAAAAAAAAAADSUer8JjsAAAgj1MkSAAAAAAAAAAAAAACANlmM3QEAAMCyY/zdAQAAMCTUyQAAAAAAAAAAAAAAAAcAAAAAAAAAOGN7jN0BAABsI9TJEgAAAKkj1MkSAAAAcc3X9Pp/AAABAAAA3QEAAOAm1MkAAAAA0iXQLmqXAAAAAAAAAAAAAMCyY/zdAQAA2+Db9Pp/AAAQI9TJEgAAAKkj1MkSAAAAUCpZjN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BCFypjdAQAAEIXKmAIAAACIPv/0+n8AAAAAAAAAAAAAmetqdvp/AAAAAAAA+n8AAAAAAAAAAAAAAAAAAAAAAAAAAAAAAAAAABJU6vwmOwAAAAAAAAAAAAAQhcqY3QEAAOD///8AAAAAwLJj/N0BAAAIKdTJAAAAAAAAAAAAAAAABgAAAAAAAAAgAAAAAAAAACwo1MkSAAAAaSjUyRIAAABxzdf0+n8AANAs1MkSAAAAAAAAAAAAAAAQ2i6R3QEAALhh9Hb6fwAAwLJj/N0BAADb4Nv0+n8AANAn1MkSAAAAaSjUyRIAAADQvXmQ3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H7VyRIAAAAAAAAAAAAAAAAAAAAAAAAAAAAAAAAAAABAbf2b3QEAAAgAAAAAAAAAgXwI9fp/AABQdLmY3QEAAAAAAAAAAAAAAQAAAAAAAAAAACX63QEAAAEAAADdAQAA48AA7fp/AACLDrL//////3AbAAAAAAEEwALoot0BAAANEjv//////35LHBKgFgAAGA2HjN0BAADIf9XJEgAAAJBCwZjdAQAA0H3VyRIAAADAAuiiAAAAAJBCwZjdAQAArO8H9fp/AAAAAAAAAAAAANvg2/T6fwAAAH7VyRIAAABkAAAAAAAAAAgAeo7d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տեղեկանք հիմնավորում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2023-03-21T06:54:49Z</cp:lastPrinted>
  <dcterms:created xsi:type="dcterms:W3CDTF">1996-10-14T23:33:28Z</dcterms:created>
  <dcterms:modified xsi:type="dcterms:W3CDTF">2023-03-21T06:55:02Z</dcterms:modified>
</cp:coreProperties>
</file>